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drawings/drawing6.xml" ContentType="application/vnd.openxmlformats-officedocument.drawing+xml"/>
  <Override PartName="/xl/ctrlProps/ctrlProp2.xml" ContentType="application/vnd.ms-excel.controlproperties+xml"/>
  <Override PartName="/xl/drawings/drawing7.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ctrlProps/ctrlProp9.xml" ContentType="application/vnd.ms-excel.controlproperties+xml"/>
  <Override PartName="/xl/ctrlProps/ctrlProp10.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11.xml" ContentType="application/vnd.ms-excel.controlproperties+xml"/>
  <Override PartName="/xl/ctrlProps/ctrlProp1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325"/>
  <workbookPr updateLinks="never" codeName="ThisWorkbook" defaultThemeVersion="124226"/>
  <mc:AlternateContent xmlns:mc="http://schemas.openxmlformats.org/markup-compatibility/2006">
    <mc:Choice Requires="x15">
      <x15ac:absPath xmlns:x15ac="http://schemas.microsoft.com/office/spreadsheetml/2010/11/ac" url="Y:\0000 EKKA\01 UPDATING FOLDER\1 Open Tender\7 NIT-2019-20\NIT-12 19-20 Transit camp Bhubaneswar\1 Bid Docs\Vol III\"/>
    </mc:Choice>
  </mc:AlternateContent>
  <xr:revisionPtr revIDLastSave="0" documentId="13_ncr:1_{8867FC35-50E7-4490-A91E-D2F26D59A061}" xr6:coauthVersionLast="45" xr6:coauthVersionMax="45" xr10:uidLastSave="{00000000-0000-0000-0000-000000000000}"/>
  <workbookProtection workbookAlgorithmName="SHA-512" workbookHashValue="Sz0SC+KFNI7aKrqYroVYFAB2j0bxxXSSrXZgZUptdc6SQg1HX5luocbofHziAbEm2FK9wrtK+dnfJpsxTLI+yg==" workbookSaltValue="KP4SzHKwAUZN7/X2NyW2pg==" workbookSpinCount="100000" lockStructure="1"/>
  <bookViews>
    <workbookView xWindow="-108" yWindow="-108" windowWidth="23256" windowHeight="12576" tabRatio="757" firstSheet="1" activeTab="4" xr2:uid="{00000000-000D-0000-FFFF-FFFF00000000}"/>
  </bookViews>
  <sheets>
    <sheet name="Basic" sheetId="1" state="hidden" r:id="rId1"/>
    <sheet name="Cover" sheetId="2" r:id="rId2"/>
    <sheet name="Names of Bidder" sheetId="3" r:id="rId3"/>
    <sheet name="Attach 3(JV)" sheetId="4" state="hidden" r:id="rId4"/>
    <sheet name="Attach 3 (QR)" sheetId="5" r:id="rId5"/>
    <sheet name="Attach 4" sheetId="6" r:id="rId6"/>
    <sheet name="Attach 5" sheetId="7" r:id="rId7"/>
    <sheet name="Attach 5A" sheetId="8" r:id="rId8"/>
    <sheet name="Attach 6" sheetId="9" r:id="rId9"/>
    <sheet name="Attach 7" sheetId="10" r:id="rId10"/>
    <sheet name="Attach 7A" sheetId="27" r:id="rId11"/>
    <sheet name="Attach 8" sheetId="11" r:id="rId12"/>
    <sheet name="Attach 9 " sheetId="12" r:id="rId13"/>
    <sheet name="Attach 10" sheetId="13" r:id="rId14"/>
    <sheet name="Attach 11" sheetId="14" r:id="rId15"/>
    <sheet name="Attach 11-IP" sheetId="28" r:id="rId16"/>
    <sheet name="Attach 12" sheetId="16" r:id="rId17"/>
    <sheet name="Attach 13" sheetId="17" r:id="rId18"/>
    <sheet name="N to W" sheetId="18" state="hidden" r:id="rId19"/>
    <sheet name="Bid Form 1st Envelope " sheetId="19" r:id="rId20"/>
  </sheets>
  <externalReferences>
    <externalReference r:id="rId21"/>
    <externalReference r:id="rId22"/>
    <externalReference r:id="rId23"/>
  </externalReferences>
  <definedNames>
    <definedName name="\A" localSheetId="13">#REF!</definedName>
    <definedName name="\A" localSheetId="15">#REF!</definedName>
    <definedName name="\A" localSheetId="17">#REF!</definedName>
    <definedName name="\A" localSheetId="6">#REF!</definedName>
    <definedName name="\A" localSheetId="10">#REF!</definedName>
    <definedName name="\A">#REF!</definedName>
    <definedName name="\B" localSheetId="13">#REF!</definedName>
    <definedName name="\B" localSheetId="15">#REF!</definedName>
    <definedName name="\B" localSheetId="17">#REF!</definedName>
    <definedName name="\B" localSheetId="6">#REF!</definedName>
    <definedName name="\B" localSheetId="10">#REF!</definedName>
    <definedName name="\B">#REF!</definedName>
    <definedName name="\C" localSheetId="13">#REF!</definedName>
    <definedName name="\C" localSheetId="15">#REF!</definedName>
    <definedName name="\C" localSheetId="17">#REF!</definedName>
    <definedName name="\C" localSheetId="6">#REF!</definedName>
    <definedName name="\C" localSheetId="10">#REF!</definedName>
    <definedName name="\C">#REF!</definedName>
    <definedName name="\M" localSheetId="13">#REF!</definedName>
    <definedName name="\M" localSheetId="15">#REF!</definedName>
    <definedName name="\M" localSheetId="17">#REF!</definedName>
    <definedName name="\M" localSheetId="6">#REF!</definedName>
    <definedName name="\M" localSheetId="10">#REF!</definedName>
    <definedName name="\M">#REF!</definedName>
    <definedName name="\N" localSheetId="13">#REF!</definedName>
    <definedName name="\N" localSheetId="15">#REF!</definedName>
    <definedName name="\N" localSheetId="17">#REF!</definedName>
    <definedName name="\N" localSheetId="6">#REF!</definedName>
    <definedName name="\N" localSheetId="10">#REF!</definedName>
    <definedName name="\N">#REF!</definedName>
    <definedName name="\P" localSheetId="13">#REF!</definedName>
    <definedName name="\P" localSheetId="15">#REF!</definedName>
    <definedName name="\P" localSheetId="17">#REF!</definedName>
    <definedName name="\P" localSheetId="6">#REF!</definedName>
    <definedName name="\P" localSheetId="10">#REF!</definedName>
    <definedName name="\P">#REF!</definedName>
    <definedName name="\R" localSheetId="13">#REF!</definedName>
    <definedName name="\R" localSheetId="15">#REF!</definedName>
    <definedName name="\R" localSheetId="17">#REF!</definedName>
    <definedName name="\R" localSheetId="6">#REF!</definedName>
    <definedName name="\R" localSheetId="10">#REF!</definedName>
    <definedName name="\R">#REF!</definedName>
    <definedName name="\U" localSheetId="13">#REF!</definedName>
    <definedName name="\U" localSheetId="15">#REF!</definedName>
    <definedName name="\U" localSheetId="17">#REF!</definedName>
    <definedName name="\U" localSheetId="6">#REF!</definedName>
    <definedName name="\U" localSheetId="10">#REF!</definedName>
    <definedName name="\U">#REF!</definedName>
    <definedName name="\V" localSheetId="13">#REF!</definedName>
    <definedName name="\V" localSheetId="15">#REF!</definedName>
    <definedName name="\V" localSheetId="17">#REF!</definedName>
    <definedName name="\V" localSheetId="6">#REF!</definedName>
    <definedName name="\V" localSheetId="10">#REF!</definedName>
    <definedName name="\V">#REF!</definedName>
    <definedName name="ab" localSheetId="13">#REF!</definedName>
    <definedName name="ab" localSheetId="15">#REF!</definedName>
    <definedName name="ab" localSheetId="17">#REF!</definedName>
    <definedName name="ab" localSheetId="6">#REF!</definedName>
    <definedName name="ab" localSheetId="10">#REF!</definedName>
    <definedName name="ab">#REF!</definedName>
    <definedName name="BL2A" localSheetId="13">'Attach 3 (QR)'!#REF!</definedName>
    <definedName name="BL2A" localSheetId="17">'Attach 3 (QR)'!#REF!</definedName>
    <definedName name="BL2A" localSheetId="6">'Attach 3 (QR)'!#REF!</definedName>
    <definedName name="BL2A">'Attach 3 (QR)'!#REF!</definedName>
    <definedName name="BL2A2" localSheetId="13">'Attach 3 (QR)'!#REF!</definedName>
    <definedName name="BL2A2" localSheetId="17">'Attach 3 (QR)'!#REF!</definedName>
    <definedName name="BL2A2" localSheetId="6">'Attach 3 (QR)'!#REF!</definedName>
    <definedName name="BL2A2">'Attach 3 (QR)'!#REF!</definedName>
    <definedName name="BL2AA" localSheetId="13">'Attach 3 (QR)'!#REF!</definedName>
    <definedName name="BL2AA" localSheetId="17">'Attach 3 (QR)'!#REF!</definedName>
    <definedName name="BL2AA" localSheetId="6">'Attach 3 (QR)'!#REF!</definedName>
    <definedName name="BL2AA">'Attach 3 (QR)'!#REF!</definedName>
    <definedName name="BL2AAA" localSheetId="13">'Attach 3 (QR)'!#REF!</definedName>
    <definedName name="BL2AAA" localSheetId="17">'Attach 3 (QR)'!#REF!</definedName>
    <definedName name="BL2AAA" localSheetId="6">'Attach 3 (QR)'!#REF!</definedName>
    <definedName name="BL2AAA">'Attach 3 (QR)'!#REF!</definedName>
    <definedName name="BL2B" localSheetId="13">'Attach 3 (QR)'!#REF!</definedName>
    <definedName name="BL2B" localSheetId="17">'Attach 3 (QR)'!#REF!</definedName>
    <definedName name="BL2B" localSheetId="6">'Attach 3 (QR)'!#REF!</definedName>
    <definedName name="BL2B">'Attach 3 (QR)'!#REF!</definedName>
    <definedName name="BL2BB" localSheetId="13">'Attach 3 (QR)'!#REF!</definedName>
    <definedName name="BL2BB" localSheetId="17">'Attach 3 (QR)'!#REF!</definedName>
    <definedName name="BL2BB" localSheetId="6">'Attach 3 (QR)'!#REF!</definedName>
    <definedName name="BL2BB">'Attach 3 (QR)'!#REF!</definedName>
    <definedName name="BL2BBB" localSheetId="13">'Attach 3 (QR)'!#REF!</definedName>
    <definedName name="BL2BBB" localSheetId="17">'Attach 3 (QR)'!#REF!</definedName>
    <definedName name="BL2BBB" localSheetId="6">'Attach 3 (QR)'!#REF!</definedName>
    <definedName name="BL2BBB">'Attach 3 (QR)'!#REF!</definedName>
    <definedName name="BL2C" localSheetId="13">'Attach 3 (QR)'!#REF!</definedName>
    <definedName name="BL2C" localSheetId="17">'Attach 3 (QR)'!#REF!</definedName>
    <definedName name="BL2C" localSheetId="6">'Attach 3 (QR)'!#REF!</definedName>
    <definedName name="BL2C">'Attach 3 (QR)'!#REF!</definedName>
    <definedName name="BL2CC" localSheetId="13">'Attach 3 (QR)'!#REF!</definedName>
    <definedName name="BL2CC" localSheetId="17">'Attach 3 (QR)'!#REF!</definedName>
    <definedName name="BL2CC" localSheetId="6">'Attach 3 (QR)'!#REF!</definedName>
    <definedName name="BL2CC">'Attach 3 (QR)'!#REF!</definedName>
    <definedName name="BL2CCC" localSheetId="13">'Attach 3 (QR)'!#REF!</definedName>
    <definedName name="BL2CCC" localSheetId="17">'Attach 3 (QR)'!#REF!</definedName>
    <definedName name="BL2CCC" localSheetId="6">'Attach 3 (QR)'!#REF!</definedName>
    <definedName name="BL2CCC">'Attach 3 (QR)'!#REF!</definedName>
    <definedName name="BL3A" localSheetId="13">'Attach 3 (QR)'!#REF!</definedName>
    <definedName name="BL3A" localSheetId="17">'Attach 3 (QR)'!#REF!</definedName>
    <definedName name="BL3A" localSheetId="6">'Attach 3 (QR)'!#REF!</definedName>
    <definedName name="BL3A">'Attach 3 (QR)'!#REF!</definedName>
    <definedName name="BL3AA" localSheetId="13">'Attach 3 (QR)'!#REF!</definedName>
    <definedName name="BL3AA" localSheetId="17">'Attach 3 (QR)'!#REF!</definedName>
    <definedName name="BL3AA" localSheetId="6">'Attach 3 (QR)'!#REF!</definedName>
    <definedName name="BL3AA">'Attach 3 (QR)'!#REF!</definedName>
    <definedName name="BL3AAA" localSheetId="13">'Attach 3 (QR)'!#REF!</definedName>
    <definedName name="BL3AAA" localSheetId="17">'Attach 3 (QR)'!#REF!</definedName>
    <definedName name="BL3AAA" localSheetId="6">'Attach 3 (QR)'!#REF!</definedName>
    <definedName name="BL3AAA">'Attach 3 (QR)'!#REF!</definedName>
    <definedName name="BL3B" localSheetId="13">'Attach 3 (QR)'!#REF!</definedName>
    <definedName name="BL3B" localSheetId="17">'Attach 3 (QR)'!#REF!</definedName>
    <definedName name="BL3B" localSheetId="6">'Attach 3 (QR)'!#REF!</definedName>
    <definedName name="BL3B">'Attach 3 (QR)'!#REF!</definedName>
    <definedName name="BL3BB" localSheetId="13">'Attach 3 (QR)'!#REF!</definedName>
    <definedName name="BL3BB" localSheetId="17">'Attach 3 (QR)'!#REF!</definedName>
    <definedName name="BL3BB" localSheetId="6">'Attach 3 (QR)'!#REF!</definedName>
    <definedName name="BL3BB">'Attach 3 (QR)'!#REF!</definedName>
    <definedName name="BL3BBB" localSheetId="13">'Attach 3 (QR)'!#REF!</definedName>
    <definedName name="BL3BBB" localSheetId="17">'Attach 3 (QR)'!#REF!</definedName>
    <definedName name="BL3BBB" localSheetId="6">'Attach 3 (QR)'!#REF!</definedName>
    <definedName name="BL3BBB">'Attach 3 (QR)'!#REF!</definedName>
    <definedName name="BL3C" localSheetId="13">'Attach 3 (QR)'!#REF!</definedName>
    <definedName name="BL3C" localSheetId="17">'Attach 3 (QR)'!#REF!</definedName>
    <definedName name="BL3C" localSheetId="6">'Attach 3 (QR)'!#REF!</definedName>
    <definedName name="BL3C">'Attach 3 (QR)'!#REF!</definedName>
    <definedName name="BL3CC" localSheetId="13">'Attach 3 (QR)'!#REF!</definedName>
    <definedName name="BL3CC" localSheetId="17">'Attach 3 (QR)'!#REF!</definedName>
    <definedName name="BL3CC" localSheetId="6">'Attach 3 (QR)'!#REF!</definedName>
    <definedName name="BL3CC">'Attach 3 (QR)'!#REF!</definedName>
    <definedName name="BL3CCC" localSheetId="13">'Attach 3 (QR)'!#REF!</definedName>
    <definedName name="BL3CCC" localSheetId="17">'Attach 3 (QR)'!#REF!</definedName>
    <definedName name="BL3CCC" localSheetId="6">'Attach 3 (QR)'!#REF!</definedName>
    <definedName name="BL3CCC">'Attach 3 (QR)'!#REF!</definedName>
    <definedName name="BL4A" localSheetId="13">'Attach 3 (QR)'!#REF!</definedName>
    <definedName name="BL4A" localSheetId="17">'Attach 3 (QR)'!#REF!</definedName>
    <definedName name="BL4A" localSheetId="6">'Attach 3 (QR)'!#REF!</definedName>
    <definedName name="BL4A">'Attach 3 (QR)'!#REF!</definedName>
    <definedName name="BL4AA" localSheetId="13">'Attach 3 (QR)'!#REF!</definedName>
    <definedName name="BL4AA" localSheetId="17">'Attach 3 (QR)'!#REF!</definedName>
    <definedName name="BL4AA" localSheetId="6">'Attach 3 (QR)'!#REF!</definedName>
    <definedName name="BL4AA">'Attach 3 (QR)'!#REF!</definedName>
    <definedName name="BL4AAA" localSheetId="13">'Attach 3 (QR)'!#REF!</definedName>
    <definedName name="BL4AAA" localSheetId="17">'Attach 3 (QR)'!#REF!</definedName>
    <definedName name="BL4AAA" localSheetId="6">'Attach 3 (QR)'!#REF!</definedName>
    <definedName name="BL4AAA">'Attach 3 (QR)'!#REF!</definedName>
    <definedName name="BL4B" localSheetId="13">'Attach 3 (QR)'!#REF!</definedName>
    <definedName name="BL4B" localSheetId="17">'Attach 3 (QR)'!#REF!</definedName>
    <definedName name="BL4B" localSheetId="6">'Attach 3 (QR)'!#REF!</definedName>
    <definedName name="BL4B">'Attach 3 (QR)'!#REF!</definedName>
    <definedName name="BL4BB" localSheetId="13">'Attach 3 (QR)'!#REF!</definedName>
    <definedName name="BL4BB" localSheetId="17">'Attach 3 (QR)'!#REF!</definedName>
    <definedName name="BL4BB" localSheetId="6">'Attach 3 (QR)'!#REF!</definedName>
    <definedName name="BL4BB">'Attach 3 (QR)'!#REF!</definedName>
    <definedName name="BL4BBB" localSheetId="13">'Attach 3 (QR)'!#REF!</definedName>
    <definedName name="BL4BBB" localSheetId="17">'Attach 3 (QR)'!#REF!</definedName>
    <definedName name="BL4BBB" localSheetId="6">'Attach 3 (QR)'!#REF!</definedName>
    <definedName name="BL4BBB">'Attach 3 (QR)'!#REF!</definedName>
    <definedName name="BL4C" localSheetId="13">'Attach 3 (QR)'!#REF!</definedName>
    <definedName name="BL4C" localSheetId="17">'Attach 3 (QR)'!#REF!</definedName>
    <definedName name="BL4C" localSheetId="6">'Attach 3 (QR)'!#REF!</definedName>
    <definedName name="BL4C">'Attach 3 (QR)'!#REF!</definedName>
    <definedName name="BL4CC" localSheetId="13">'Attach 3 (QR)'!#REF!</definedName>
    <definedName name="BL4CC" localSheetId="17">'Attach 3 (QR)'!#REF!</definedName>
    <definedName name="BL4CC" localSheetId="6">'Attach 3 (QR)'!#REF!</definedName>
    <definedName name="BL4CC">'Attach 3 (QR)'!#REF!</definedName>
    <definedName name="BL4CCC" localSheetId="13">'Attach 3 (QR)'!#REF!</definedName>
    <definedName name="BL4CCC" localSheetId="17">'Attach 3 (QR)'!#REF!</definedName>
    <definedName name="BL4CCC" localSheetId="6">'Attach 3 (QR)'!#REF!</definedName>
    <definedName name="BL4CCC">'Attach 3 (QR)'!#REF!</definedName>
    <definedName name="BL5A" localSheetId="13">'Attach 3 (QR)'!#REF!</definedName>
    <definedName name="BL5A" localSheetId="17">'Attach 3 (QR)'!#REF!</definedName>
    <definedName name="BL5A" localSheetId="6">'Attach 3 (QR)'!#REF!</definedName>
    <definedName name="BL5A">'Attach 3 (QR)'!#REF!</definedName>
    <definedName name="BL5AA" localSheetId="13">'Attach 3 (QR)'!#REF!</definedName>
    <definedName name="BL5AA" localSheetId="17">'Attach 3 (QR)'!#REF!</definedName>
    <definedName name="BL5AA" localSheetId="6">'Attach 3 (QR)'!#REF!</definedName>
    <definedName name="BL5AA">'Attach 3 (QR)'!#REF!</definedName>
    <definedName name="BL5AAA" localSheetId="13">'Attach 3 (QR)'!#REF!</definedName>
    <definedName name="BL5AAA" localSheetId="17">'Attach 3 (QR)'!#REF!</definedName>
    <definedName name="BL5AAA" localSheetId="6">'Attach 3 (QR)'!#REF!</definedName>
    <definedName name="BL5AAA">'Attach 3 (QR)'!#REF!</definedName>
    <definedName name="BL5B" localSheetId="13">'Attach 3 (QR)'!#REF!</definedName>
    <definedName name="BL5B" localSheetId="17">'Attach 3 (QR)'!#REF!</definedName>
    <definedName name="BL5B" localSheetId="6">'Attach 3 (QR)'!#REF!</definedName>
    <definedName name="BL5B">'Attach 3 (QR)'!#REF!</definedName>
    <definedName name="BL5BB" localSheetId="13">'Attach 3 (QR)'!#REF!</definedName>
    <definedName name="BL5BB" localSheetId="17">'Attach 3 (QR)'!#REF!</definedName>
    <definedName name="BL5BB" localSheetId="6">'Attach 3 (QR)'!#REF!</definedName>
    <definedName name="BL5BB">'Attach 3 (QR)'!#REF!</definedName>
    <definedName name="BL5BBB" localSheetId="13">'Attach 3 (QR)'!#REF!</definedName>
    <definedName name="BL5BBB" localSheetId="17">'Attach 3 (QR)'!#REF!</definedName>
    <definedName name="BL5BBB" localSheetId="6">'Attach 3 (QR)'!#REF!</definedName>
    <definedName name="BL5BBB">'Attach 3 (QR)'!#REF!</definedName>
    <definedName name="BL5C" localSheetId="13">'Attach 3 (QR)'!#REF!</definedName>
    <definedName name="BL5C" localSheetId="17">'Attach 3 (QR)'!#REF!</definedName>
    <definedName name="BL5C" localSheetId="6">'Attach 3 (QR)'!#REF!</definedName>
    <definedName name="BL5C">'Attach 3 (QR)'!#REF!</definedName>
    <definedName name="BL5CC" localSheetId="13">'Attach 3 (QR)'!#REF!</definedName>
    <definedName name="BL5CC" localSheetId="17">'Attach 3 (QR)'!#REF!</definedName>
    <definedName name="BL5CC" localSheetId="6">'Attach 3 (QR)'!#REF!</definedName>
    <definedName name="BL5CC">'Attach 3 (QR)'!#REF!</definedName>
    <definedName name="BL5CCC" localSheetId="13">'Attach 3 (QR)'!#REF!</definedName>
    <definedName name="BL5CCC" localSheetId="17">'Attach 3 (QR)'!#REF!</definedName>
    <definedName name="BL5CCC" localSheetId="6">'Attach 3 (QR)'!#REF!</definedName>
    <definedName name="BL5CCC">'Attach 3 (QR)'!#REF!</definedName>
    <definedName name="CAPA1" localSheetId="13">'Attach 3 (QR)'!#REF!</definedName>
    <definedName name="CAPA1" localSheetId="17">'Attach 3 (QR)'!#REF!</definedName>
    <definedName name="CAPA1" localSheetId="6">'Attach 3 (QR)'!#REF!</definedName>
    <definedName name="CAPA1">'Attach 3 (QR)'!#REF!</definedName>
    <definedName name="CAPA11" localSheetId="13">'Attach 3 (QR)'!#REF!</definedName>
    <definedName name="CAPA11" localSheetId="17">'Attach 3 (QR)'!#REF!</definedName>
    <definedName name="CAPA11" localSheetId="6">'Attach 3 (QR)'!#REF!</definedName>
    <definedName name="CAPA11">'Attach 3 (QR)'!#REF!</definedName>
    <definedName name="CAPA111" localSheetId="13">'Attach 3 (QR)'!#REF!</definedName>
    <definedName name="CAPA111" localSheetId="17">'Attach 3 (QR)'!#REF!</definedName>
    <definedName name="CAPA111" localSheetId="6">'Attach 3 (QR)'!#REF!</definedName>
    <definedName name="CAPA111">'Attach 3 (QR)'!#REF!</definedName>
    <definedName name="CAPA2" localSheetId="13">'Attach 3 (QR)'!#REF!</definedName>
    <definedName name="CAPA2" localSheetId="17">'Attach 3 (QR)'!#REF!</definedName>
    <definedName name="CAPA2" localSheetId="6">'Attach 3 (QR)'!#REF!</definedName>
    <definedName name="CAPA2">'Attach 3 (QR)'!#REF!</definedName>
    <definedName name="CAPA22" localSheetId="13">'Attach 3 (QR)'!#REF!</definedName>
    <definedName name="CAPA22" localSheetId="17">'Attach 3 (QR)'!#REF!</definedName>
    <definedName name="CAPA22" localSheetId="6">'Attach 3 (QR)'!#REF!</definedName>
    <definedName name="CAPA22">'Attach 3 (QR)'!#REF!</definedName>
    <definedName name="CAPA222" localSheetId="13">'Attach 3 (QR)'!#REF!</definedName>
    <definedName name="CAPA222" localSheetId="17">'Attach 3 (QR)'!#REF!</definedName>
    <definedName name="CAPA222" localSheetId="6">'Attach 3 (QR)'!#REF!</definedName>
    <definedName name="CAPA222">'Attach 3 (QR)'!#REF!</definedName>
    <definedName name="CAPA3" localSheetId="13">'Attach 3 (QR)'!#REF!</definedName>
    <definedName name="CAPA3" localSheetId="17">'Attach 3 (QR)'!#REF!</definedName>
    <definedName name="CAPA3" localSheetId="6">'Attach 3 (QR)'!#REF!</definedName>
    <definedName name="CAPA3">'Attach 3 (QR)'!#REF!</definedName>
    <definedName name="CAPA33" localSheetId="13">'Attach 3 (QR)'!#REF!</definedName>
    <definedName name="CAPA33" localSheetId="17">'Attach 3 (QR)'!#REF!</definedName>
    <definedName name="CAPA33" localSheetId="6">'Attach 3 (QR)'!#REF!</definedName>
    <definedName name="CAPA33">'Attach 3 (QR)'!#REF!</definedName>
    <definedName name="CAPA333" localSheetId="13">'Attach 3 (QR)'!#REF!</definedName>
    <definedName name="CAPA333" localSheetId="17">'Attach 3 (QR)'!#REF!</definedName>
    <definedName name="CAPA333" localSheetId="6">'Attach 3 (QR)'!#REF!</definedName>
    <definedName name="CAPA333">'Attach 3 (QR)'!#REF!</definedName>
    <definedName name="CAPA4" localSheetId="13">'Attach 3 (QR)'!#REF!</definedName>
    <definedName name="CAPA4" localSheetId="17">'Attach 3 (QR)'!#REF!</definedName>
    <definedName name="CAPA4" localSheetId="6">'Attach 3 (QR)'!#REF!</definedName>
    <definedName name="CAPA4">'Attach 3 (QR)'!#REF!</definedName>
    <definedName name="CAPA44" localSheetId="13">'Attach 3 (QR)'!#REF!</definedName>
    <definedName name="CAPA44" localSheetId="17">'Attach 3 (QR)'!#REF!</definedName>
    <definedName name="CAPA44" localSheetId="6">'Attach 3 (QR)'!#REF!</definedName>
    <definedName name="CAPA44">'Attach 3 (QR)'!#REF!</definedName>
    <definedName name="CAPA444" localSheetId="13">'Attach 3 (QR)'!#REF!</definedName>
    <definedName name="CAPA444" localSheetId="17">'Attach 3 (QR)'!#REF!</definedName>
    <definedName name="CAPA444" localSheetId="6">'Attach 3 (QR)'!#REF!</definedName>
    <definedName name="CAPA444">'Attach 3 (QR)'!#REF!</definedName>
    <definedName name="CAPA7" localSheetId="13">'Attach 3 (QR)'!#REF!</definedName>
    <definedName name="CAPA7" localSheetId="17">'Attach 3 (QR)'!#REF!</definedName>
    <definedName name="CAPA7" localSheetId="6">'Attach 3 (QR)'!#REF!</definedName>
    <definedName name="CAPA7">'Attach 3 (QR)'!#REF!</definedName>
    <definedName name="CAPA77" localSheetId="13">'Attach 3 (QR)'!#REF!</definedName>
    <definedName name="CAPA77" localSheetId="17">'Attach 3 (QR)'!#REF!</definedName>
    <definedName name="CAPA77" localSheetId="6">'Attach 3 (QR)'!#REF!</definedName>
    <definedName name="CAPA77">'Attach 3 (QR)'!#REF!</definedName>
    <definedName name="CAPA777" localSheetId="13">'Attach 3 (QR)'!#REF!</definedName>
    <definedName name="CAPA777" localSheetId="17">'Attach 3 (QR)'!#REF!</definedName>
    <definedName name="CAPA777" localSheetId="6">'Attach 3 (QR)'!#REF!</definedName>
    <definedName name="CAPA777">'Attach 3 (QR)'!#REF!</definedName>
    <definedName name="LA" localSheetId="13">'Attach 12'!#REF!</definedName>
    <definedName name="LA" localSheetId="17">'Attach 12'!#REF!</definedName>
    <definedName name="LA">'Attach 12'!#REF!</definedName>
    <definedName name="logo1">"Picture 7"</definedName>
    <definedName name="MANU1" localSheetId="13">'Attach 3 (QR)'!#REF!</definedName>
    <definedName name="MANU1" localSheetId="17">'Attach 3 (QR)'!#REF!</definedName>
    <definedName name="MANU1" localSheetId="6">'Attach 3 (QR)'!#REF!</definedName>
    <definedName name="MANU1">'Attach 3 (QR)'!#REF!</definedName>
    <definedName name="MANU11" localSheetId="13">'Attach 3 (QR)'!#REF!</definedName>
    <definedName name="MANU11" localSheetId="17">'Attach 3 (QR)'!#REF!</definedName>
    <definedName name="MANU11" localSheetId="6">'Attach 3 (QR)'!#REF!</definedName>
    <definedName name="MANU11">'Attach 3 (QR)'!#REF!</definedName>
    <definedName name="MANU111" localSheetId="13">'Attach 3 (QR)'!#REF!</definedName>
    <definedName name="MANU111" localSheetId="17">'Attach 3 (QR)'!#REF!</definedName>
    <definedName name="MANU111" localSheetId="6">'Attach 3 (QR)'!#REF!</definedName>
    <definedName name="MANU111">'Attach 3 (QR)'!#REF!</definedName>
    <definedName name="MANU2" localSheetId="13">'Attach 3 (QR)'!#REF!</definedName>
    <definedName name="MANU2" localSheetId="17">'Attach 3 (QR)'!#REF!</definedName>
    <definedName name="MANU2" localSheetId="6">'Attach 3 (QR)'!#REF!</definedName>
    <definedName name="MANU2">'Attach 3 (QR)'!#REF!</definedName>
    <definedName name="MANU22" localSheetId="13">'Attach 3 (QR)'!#REF!</definedName>
    <definedName name="MANU22" localSheetId="17">'Attach 3 (QR)'!#REF!</definedName>
    <definedName name="MANU22" localSheetId="6">'Attach 3 (QR)'!#REF!</definedName>
    <definedName name="MANU22">'Attach 3 (QR)'!#REF!</definedName>
    <definedName name="MANU222" localSheetId="13">'Attach 3 (QR)'!#REF!</definedName>
    <definedName name="MANU222" localSheetId="17">'Attach 3 (QR)'!#REF!</definedName>
    <definedName name="MANU222" localSheetId="6">'Attach 3 (QR)'!#REF!</definedName>
    <definedName name="MANU222">'Attach 3 (QR)'!#REF!</definedName>
    <definedName name="MANU3" localSheetId="13">'Attach 3 (QR)'!#REF!</definedName>
    <definedName name="MANU3" localSheetId="17">'Attach 3 (QR)'!#REF!</definedName>
    <definedName name="MANU3" localSheetId="6">'Attach 3 (QR)'!#REF!</definedName>
    <definedName name="MANU3">'Attach 3 (QR)'!#REF!</definedName>
    <definedName name="MANU33" localSheetId="13">'Attach 3 (QR)'!#REF!</definedName>
    <definedName name="MANU33" localSheetId="17">'Attach 3 (QR)'!#REF!</definedName>
    <definedName name="MANU33" localSheetId="6">'Attach 3 (QR)'!#REF!</definedName>
    <definedName name="MANU33">'Attach 3 (QR)'!#REF!</definedName>
    <definedName name="MANU333" localSheetId="13">'Attach 3 (QR)'!#REF!</definedName>
    <definedName name="MANU333" localSheetId="17">'Attach 3 (QR)'!#REF!</definedName>
    <definedName name="MANU333" localSheetId="6">'Attach 3 (QR)'!#REF!</definedName>
    <definedName name="MANU333">'Attach 3 (QR)'!#REF!</definedName>
    <definedName name="MANU4" localSheetId="13">'Attach 3 (QR)'!#REF!</definedName>
    <definedName name="MANU4" localSheetId="17">'Attach 3 (QR)'!#REF!</definedName>
    <definedName name="MANU4" localSheetId="6">'Attach 3 (QR)'!#REF!</definedName>
    <definedName name="MANU4">'Attach 3 (QR)'!#REF!</definedName>
    <definedName name="MANU44" localSheetId="13">'Attach 3 (QR)'!#REF!</definedName>
    <definedName name="MANU44" localSheetId="17">'Attach 3 (QR)'!#REF!</definedName>
    <definedName name="MANU44" localSheetId="6">'Attach 3 (QR)'!#REF!</definedName>
    <definedName name="MANU44">'Attach 3 (QR)'!#REF!</definedName>
    <definedName name="MANU444" localSheetId="13">'Attach 3 (QR)'!#REF!</definedName>
    <definedName name="MANU444" localSheetId="17">'Attach 3 (QR)'!#REF!</definedName>
    <definedName name="MANU444" localSheetId="6">'Attach 3 (QR)'!#REF!</definedName>
    <definedName name="MANU444">'Attach 3 (QR)'!#REF!</definedName>
    <definedName name="MANU5" localSheetId="13">'Attach 3 (QR)'!#REF!</definedName>
    <definedName name="MANU5" localSheetId="17">'Attach 3 (QR)'!#REF!</definedName>
    <definedName name="MANU5" localSheetId="6">'Attach 3 (QR)'!#REF!</definedName>
    <definedName name="MANU5">'Attach 3 (QR)'!#REF!</definedName>
    <definedName name="MANU55" localSheetId="13">'Attach 3 (QR)'!#REF!</definedName>
    <definedName name="MANU55" localSheetId="17">'Attach 3 (QR)'!#REF!</definedName>
    <definedName name="MANU55" localSheetId="6">'Attach 3 (QR)'!#REF!</definedName>
    <definedName name="MANU55">'Attach 3 (QR)'!#REF!</definedName>
    <definedName name="MANU555" localSheetId="13">'Attach 3 (QR)'!#REF!</definedName>
    <definedName name="MANU555" localSheetId="17">'Attach 3 (QR)'!#REF!</definedName>
    <definedName name="MANU555" localSheetId="6">'Attach 3 (QR)'!#REF!</definedName>
    <definedName name="MANU555">'Attach 3 (QR)'!#REF!</definedName>
    <definedName name="PATH1" localSheetId="13">'Attach 3 (QR)'!#REF!</definedName>
    <definedName name="PATH1" localSheetId="17">'Attach 3 (QR)'!#REF!</definedName>
    <definedName name="PATH1" localSheetId="6">'Attach 3 (QR)'!#REF!</definedName>
    <definedName name="PATH1">'Attach 3 (QR)'!#REF!</definedName>
    <definedName name="PATH11" localSheetId="13">'Attach 3 (QR)'!#REF!</definedName>
    <definedName name="PATH11" localSheetId="17">'Attach 3 (QR)'!#REF!</definedName>
    <definedName name="PATH11" localSheetId="6">'Attach 3 (QR)'!#REF!</definedName>
    <definedName name="PATH11">'Attach 3 (QR)'!#REF!</definedName>
    <definedName name="PATH111" localSheetId="13">'Attach 3 (QR)'!#REF!</definedName>
    <definedName name="PATH111" localSheetId="17">'Attach 3 (QR)'!#REF!</definedName>
    <definedName name="PATH111" localSheetId="6">'Attach 3 (QR)'!#REF!</definedName>
    <definedName name="PATH111">'Attach 3 (QR)'!#REF!</definedName>
    <definedName name="PATH2" localSheetId="13">'Attach 3 (QR)'!#REF!</definedName>
    <definedName name="PATH2" localSheetId="17">'Attach 3 (QR)'!#REF!</definedName>
    <definedName name="PATH2" localSheetId="6">'Attach 3 (QR)'!#REF!</definedName>
    <definedName name="PATH2">'Attach 3 (QR)'!#REF!</definedName>
    <definedName name="PATH22" localSheetId="13">'Attach 3 (QR)'!#REF!</definedName>
    <definedName name="PATH22" localSheetId="17">'Attach 3 (QR)'!#REF!</definedName>
    <definedName name="PATH22" localSheetId="6">'Attach 3 (QR)'!#REF!</definedName>
    <definedName name="PATH22">'Attach 3 (QR)'!#REF!</definedName>
    <definedName name="PATH222" localSheetId="13">'Attach 3 (QR)'!#REF!</definedName>
    <definedName name="PATH222" localSheetId="17">'Attach 3 (QR)'!#REF!</definedName>
    <definedName name="PATH222" localSheetId="6">'Attach 3 (QR)'!#REF!</definedName>
    <definedName name="PATH222">'Attach 3 (QR)'!#REF!</definedName>
    <definedName name="PATH3" localSheetId="13">'Attach 3 (QR)'!#REF!</definedName>
    <definedName name="PATH3" localSheetId="17">'Attach 3 (QR)'!#REF!</definedName>
    <definedName name="PATH3" localSheetId="6">'Attach 3 (QR)'!#REF!</definedName>
    <definedName name="PATH3">'Attach 3 (QR)'!#REF!</definedName>
    <definedName name="PATH33" localSheetId="13">'Attach 3 (QR)'!#REF!</definedName>
    <definedName name="PATH33" localSheetId="17">'Attach 3 (QR)'!#REF!</definedName>
    <definedName name="PATH33" localSheetId="6">'Attach 3 (QR)'!#REF!</definedName>
    <definedName name="PATH33">'Attach 3 (QR)'!#REF!</definedName>
    <definedName name="PATH333" localSheetId="13">'Attach 3 (QR)'!#REF!</definedName>
    <definedName name="PATH333" localSheetId="17">'Attach 3 (QR)'!#REF!</definedName>
    <definedName name="PATH333" localSheetId="6">'Attach 3 (QR)'!#REF!</definedName>
    <definedName name="PATH333">'Attach 3 (QR)'!#REF!</definedName>
    <definedName name="PATH4" localSheetId="13">'Attach 3 (QR)'!#REF!</definedName>
    <definedName name="PATH4" localSheetId="17">'Attach 3 (QR)'!#REF!</definedName>
    <definedName name="PATH4" localSheetId="6">'Attach 3 (QR)'!#REF!</definedName>
    <definedName name="PATH4">'Attach 3 (QR)'!#REF!</definedName>
    <definedName name="PATH44" localSheetId="13">'Attach 3 (QR)'!#REF!</definedName>
    <definedName name="PATH44" localSheetId="17">'Attach 3 (QR)'!#REF!</definedName>
    <definedName name="PATH44" localSheetId="6">'Attach 3 (QR)'!#REF!</definedName>
    <definedName name="PATH44">'Attach 3 (QR)'!#REF!</definedName>
    <definedName name="PATH444" localSheetId="13">'Attach 3 (QR)'!#REF!</definedName>
    <definedName name="PATH444" localSheetId="17">'Attach 3 (QR)'!#REF!</definedName>
    <definedName name="PATH444" localSheetId="6">'Attach 3 (QR)'!#REF!</definedName>
    <definedName name="PATH444">'Attach 3 (QR)'!#REF!</definedName>
    <definedName name="PATH5" localSheetId="13">'Attach 3 (QR)'!#REF!</definedName>
    <definedName name="PATH5" localSheetId="17">'Attach 3 (QR)'!#REF!</definedName>
    <definedName name="PATH5" localSheetId="6">'Attach 3 (QR)'!#REF!</definedName>
    <definedName name="PATH5">'Attach 3 (QR)'!#REF!</definedName>
    <definedName name="PATH55" localSheetId="13">'Attach 3 (QR)'!#REF!</definedName>
    <definedName name="PATH55" localSheetId="17">'Attach 3 (QR)'!#REF!</definedName>
    <definedName name="PATH55" localSheetId="6">'Attach 3 (QR)'!#REF!</definedName>
    <definedName name="PATH55">'Attach 3 (QR)'!#REF!</definedName>
    <definedName name="PATH555" localSheetId="13">'Attach 3 (QR)'!#REF!</definedName>
    <definedName name="PATH555" localSheetId="17">'Attach 3 (QR)'!#REF!</definedName>
    <definedName name="PATH555" localSheetId="6">'Attach 3 (QR)'!#REF!</definedName>
    <definedName name="PATH555">'Attach 3 (QR)'!#REF!</definedName>
    <definedName name="PATHAR1">'Attach 3 (QR)'!#REF!</definedName>
    <definedName name="PATHAR2">'Attach 3 (QR)'!#REF!</definedName>
    <definedName name="PATHAR3">'Attach 3 (QR)'!#REF!</definedName>
    <definedName name="PATHJV1" localSheetId="13">'Attach 3 (QR)'!#REF!</definedName>
    <definedName name="PATHJV1" localSheetId="17">'Attach 3 (QR)'!#REF!</definedName>
    <definedName name="PATHJV1" localSheetId="6">'Attach 3 (QR)'!#REF!</definedName>
    <definedName name="PATHJV1">'Attach 3 (QR)'!#REF!</definedName>
    <definedName name="PATHJV11" localSheetId="13">'Attach 3 (QR)'!#REF!</definedName>
    <definedName name="PATHJV11" localSheetId="17">'Attach 3 (QR)'!#REF!</definedName>
    <definedName name="PATHJV11" localSheetId="6">'Attach 3 (QR)'!#REF!</definedName>
    <definedName name="PATHJV11">'Attach 3 (QR)'!#REF!</definedName>
    <definedName name="PATHJV111" localSheetId="13">'Attach 3 (QR)'!#REF!</definedName>
    <definedName name="PATHJV111" localSheetId="17">'Attach 3 (QR)'!#REF!</definedName>
    <definedName name="PATHJV111" localSheetId="6">'Attach 3 (QR)'!#REF!</definedName>
    <definedName name="PATHJV111">'Attach 3 (QR)'!#REF!</definedName>
    <definedName name="PATHJV2" localSheetId="13">'Attach 3 (QR)'!#REF!</definedName>
    <definedName name="PATHJV2" localSheetId="17">'Attach 3 (QR)'!#REF!</definedName>
    <definedName name="PATHJV2" localSheetId="6">'Attach 3 (QR)'!#REF!</definedName>
    <definedName name="PATHJV2">'Attach 3 (QR)'!#REF!</definedName>
    <definedName name="PATHJV22" localSheetId="13">'Attach 3 (QR)'!#REF!</definedName>
    <definedName name="PATHJV22" localSheetId="17">'Attach 3 (QR)'!#REF!</definedName>
    <definedName name="PATHJV22" localSheetId="6">'Attach 3 (QR)'!#REF!</definedName>
    <definedName name="PATHJV22">'Attach 3 (QR)'!#REF!</definedName>
    <definedName name="PATHJV222" localSheetId="13">'Attach 3 (QR)'!#REF!</definedName>
    <definedName name="PATHJV222" localSheetId="17">'Attach 3 (QR)'!#REF!</definedName>
    <definedName name="PATHJV222" localSheetId="6">'Attach 3 (QR)'!#REF!</definedName>
    <definedName name="PATHJV222">'Attach 3 (QR)'!#REF!</definedName>
    <definedName name="PATHJV3" localSheetId="13">'Attach 3 (QR)'!#REF!</definedName>
    <definedName name="PATHJV3" localSheetId="17">'Attach 3 (QR)'!#REF!</definedName>
    <definedName name="PATHJV3" localSheetId="6">'Attach 3 (QR)'!#REF!</definedName>
    <definedName name="PATHJV3">'Attach 3 (QR)'!#REF!</definedName>
    <definedName name="PATHJV33" localSheetId="13">'Attach 3 (QR)'!#REF!</definedName>
    <definedName name="PATHJV33" localSheetId="17">'Attach 3 (QR)'!#REF!</definedName>
    <definedName name="PATHJV33" localSheetId="6">'Attach 3 (QR)'!#REF!</definedName>
    <definedName name="PATHJV33">'Attach 3 (QR)'!#REF!</definedName>
    <definedName name="PATHJV333" localSheetId="13">'Attach 3 (QR)'!#REF!</definedName>
    <definedName name="PATHJV333" localSheetId="17">'Attach 3 (QR)'!#REF!</definedName>
    <definedName name="PATHJV333" localSheetId="6">'Attach 3 (QR)'!#REF!</definedName>
    <definedName name="PATHJV333">'Attach 3 (QR)'!#REF!</definedName>
    <definedName name="PATHJVPR1" localSheetId="13">'Attach 3 (QR)'!#REF!</definedName>
    <definedName name="PATHJVPR1" localSheetId="17">'Attach 3 (QR)'!#REF!</definedName>
    <definedName name="PATHJVPR1" localSheetId="6">'Attach 3 (QR)'!#REF!</definedName>
    <definedName name="PATHJVPR1">'Attach 3 (QR)'!#REF!</definedName>
    <definedName name="PATHJVPR11" localSheetId="13">'Attach 3 (QR)'!#REF!</definedName>
    <definedName name="PATHJVPR11" localSheetId="17">'Attach 3 (QR)'!#REF!</definedName>
    <definedName name="PATHJVPR11" localSheetId="6">'Attach 3 (QR)'!#REF!</definedName>
    <definedName name="PATHJVPR11">'Attach 3 (QR)'!#REF!</definedName>
    <definedName name="PATHJVPR111" localSheetId="13">'Attach 3 (QR)'!#REF!</definedName>
    <definedName name="PATHJVPR111" localSheetId="17">'Attach 3 (QR)'!#REF!</definedName>
    <definedName name="PATHJVPR111" localSheetId="6">'Attach 3 (QR)'!#REF!</definedName>
    <definedName name="PATHJVPR111">'Attach 3 (QR)'!#REF!</definedName>
    <definedName name="PATHJVPR2" localSheetId="13">'Attach 3 (QR)'!#REF!</definedName>
    <definedName name="PATHJVPR2" localSheetId="17">'Attach 3 (QR)'!#REF!</definedName>
    <definedName name="PATHJVPR2" localSheetId="6">'Attach 3 (QR)'!#REF!</definedName>
    <definedName name="PATHJVPR2">'Attach 3 (QR)'!#REF!</definedName>
    <definedName name="PATHJVPR22" localSheetId="13">'Attach 3 (QR)'!#REF!</definedName>
    <definedName name="PATHJVPR22" localSheetId="17">'Attach 3 (QR)'!#REF!</definedName>
    <definedName name="PATHJVPR22" localSheetId="6">'Attach 3 (QR)'!#REF!</definedName>
    <definedName name="PATHJVPR22">'Attach 3 (QR)'!#REF!</definedName>
    <definedName name="PATHJVPR222" localSheetId="13">'Attach 3 (QR)'!#REF!</definedName>
    <definedName name="PATHJVPR222" localSheetId="17">'Attach 3 (QR)'!#REF!</definedName>
    <definedName name="PATHJVPR222" localSheetId="6">'Attach 3 (QR)'!#REF!</definedName>
    <definedName name="PATHJVPR222">'Attach 3 (QR)'!#REF!</definedName>
    <definedName name="PATHLA1" localSheetId="13">'Attach 3 (QR)'!#REF!</definedName>
    <definedName name="PATHLA1" localSheetId="17">'Attach 3 (QR)'!#REF!</definedName>
    <definedName name="PATHLA1" localSheetId="6">'Attach 3 (QR)'!#REF!</definedName>
    <definedName name="PATHLA1">'Attach 3 (QR)'!#REF!</definedName>
    <definedName name="PATHLA2" localSheetId="13">'Attach 3 (QR)'!#REF!</definedName>
    <definedName name="PATHLA2" localSheetId="17">'Attach 3 (QR)'!#REF!</definedName>
    <definedName name="PATHLA2" localSheetId="6">'Attach 3 (QR)'!#REF!</definedName>
    <definedName name="PATHLA2">'Attach 3 (QR)'!#REF!</definedName>
    <definedName name="PATHLA3" localSheetId="13">'Attach 3 (QR)'!#REF!</definedName>
    <definedName name="PATHLA3" localSheetId="17">'Attach 3 (QR)'!#REF!</definedName>
    <definedName name="PATHLA3" localSheetId="6">'Attach 3 (QR)'!#REF!</definedName>
    <definedName name="PATHLA3">'Attach 3 (QR)'!#REF!</definedName>
    <definedName name="PATHLP1" localSheetId="13">'Attach 3 (QR)'!#REF!</definedName>
    <definedName name="PATHLP1" localSheetId="17">'Attach 3 (QR)'!#REF!</definedName>
    <definedName name="PATHLP1" localSheetId="6">'Attach 3 (QR)'!#REF!</definedName>
    <definedName name="PATHLP1">'Attach 3 (QR)'!#REF!</definedName>
    <definedName name="PATHLP2" localSheetId="13">'Attach 3 (QR)'!#REF!</definedName>
    <definedName name="PATHLP2" localSheetId="17">'Attach 3 (QR)'!#REF!</definedName>
    <definedName name="PATHLP2" localSheetId="6">'Attach 3 (QR)'!#REF!</definedName>
    <definedName name="PATHLP2">'Attach 3 (QR)'!#REF!</definedName>
    <definedName name="PATHLP3" localSheetId="13">'Attach 3 (QR)'!#REF!</definedName>
    <definedName name="PATHLP3" localSheetId="17">'Attach 3 (QR)'!#REF!</definedName>
    <definedName name="PATHLP3" localSheetId="6">'Attach 3 (QR)'!#REF!</definedName>
    <definedName name="PATHLP3">'Attach 3 (QR)'!#REF!</definedName>
    <definedName name="PATHPR1" localSheetId="13">'Attach 3 (QR)'!#REF!</definedName>
    <definedName name="PATHPR1" localSheetId="17">'Attach 3 (QR)'!#REF!</definedName>
    <definedName name="PATHPR1" localSheetId="6">'Attach 3 (QR)'!#REF!</definedName>
    <definedName name="PATHPR1">'Attach 3 (QR)'!#REF!</definedName>
    <definedName name="PATHPR2" localSheetId="13">'Attach 3 (QR)'!#REF!</definedName>
    <definedName name="PATHPR2" localSheetId="17">'Attach 3 (QR)'!#REF!</definedName>
    <definedName name="PATHPR2" localSheetId="6">'Attach 3 (QR)'!#REF!</definedName>
    <definedName name="PATHPR2">'Attach 3 (QR)'!#REF!</definedName>
    <definedName name="_xlnm.Print_Area" localSheetId="13">'Attach 10'!$A$1:$G$29</definedName>
    <definedName name="_xlnm.Print_Area" localSheetId="14">'Attach 11'!$A$1:$G$28</definedName>
    <definedName name="_xlnm.Print_Area" localSheetId="15">'Attach 11-IP'!$A$10:$I$219</definedName>
    <definedName name="_xlnm.Print_Area" localSheetId="16">'Attach 12'!$A$1:$F$29</definedName>
    <definedName name="_xlnm.Print_Area" localSheetId="17">'Attach 13'!$A$1:$G$25</definedName>
    <definedName name="_xlnm.Print_Area" localSheetId="4">'Attach 3 (QR)'!$A$1:$K$124</definedName>
    <definedName name="_xlnm.Print_Area" localSheetId="3">'Attach 3(JV)'!$A$1:$F$28</definedName>
    <definedName name="_xlnm.Print_Area" localSheetId="5">'Attach 4'!$A$1:$F$48</definedName>
    <definedName name="_xlnm.Print_Area" localSheetId="6">'Attach 5'!$A$1:$G$48</definedName>
    <definedName name="_xlnm.Print_Area" localSheetId="7">'Attach 5A'!$A$1:$H$47</definedName>
    <definedName name="_xlnm.Print_Area" localSheetId="8">'Attach 6'!$A$1:$L$41</definedName>
    <definedName name="_xlnm.Print_Area" localSheetId="9">'Attach 7'!$A$1:$F$30</definedName>
    <definedName name="_xlnm.Print_Area" localSheetId="10">'Attach 7A'!$A$1:$E$76</definedName>
    <definedName name="_xlnm.Print_Area" localSheetId="11">'Attach 8'!$A$1:$E$28</definedName>
    <definedName name="_xlnm.Print_Area" localSheetId="12">'Attach 9 '!$A$1:$G$29</definedName>
    <definedName name="_xlnm.Print_Area" localSheetId="19">'Bid Form 1st Envelope '!$A$2:$L$80</definedName>
    <definedName name="_xlnm.Print_Area" localSheetId="2">'Names of Bidder'!$B$1:$D$32</definedName>
    <definedName name="_xlnm.Print_Titles" localSheetId="16">'Attach 12'!$16:$16</definedName>
    <definedName name="_xlnm.Print_Titles" localSheetId="9">'Attach 7'!$16:$16</definedName>
    <definedName name="_xlnm.Recorder" localSheetId="13">#REF!</definedName>
    <definedName name="_xlnm.Recorder" localSheetId="15">#REF!</definedName>
    <definedName name="_xlnm.Recorder" localSheetId="17">#REF!</definedName>
    <definedName name="_xlnm.Recorder" localSheetId="6">#REF!</definedName>
    <definedName name="_xlnm.Recorder" localSheetId="10">#REF!</definedName>
    <definedName name="_xlnm.Recorder">#REF!</definedName>
    <definedName name="TEST" localSheetId="13">#REF!</definedName>
    <definedName name="TEST" localSheetId="15">#REF!</definedName>
    <definedName name="TEST" localSheetId="17">#REF!</definedName>
    <definedName name="TEST" localSheetId="6">#REF!</definedName>
    <definedName name="TEST" localSheetId="10">#REF!</definedName>
    <definedName name="TEST">#REF!</definedName>
    <definedName name="TO" localSheetId="13">'Attach 12'!#REF!</definedName>
    <definedName name="TO" localSheetId="17">'Attach 12'!#REF!</definedName>
    <definedName name="TO">'Attach 12'!#REF!</definedName>
    <definedName name="Z_12029364_1C66_4A6C_902B_AEC081D9AD88_.wvu.Cols" localSheetId="4" hidden="1">'Attach 3 (QR)'!$J:$L,'Attach 3 (QR)'!$R:$S,'Attach 3 (QR)'!$U:$AW</definedName>
    <definedName name="Z_12029364_1C66_4A6C_902B_AEC081D9AD88_.wvu.PrintArea" localSheetId="13" hidden="1">'Attach 10'!$A$1:$G$29</definedName>
    <definedName name="Z_12029364_1C66_4A6C_902B_AEC081D9AD88_.wvu.PrintArea" localSheetId="14" hidden="1">'Attach 11'!$A$1:$G$28</definedName>
    <definedName name="Z_12029364_1C66_4A6C_902B_AEC081D9AD88_.wvu.PrintArea" localSheetId="16" hidden="1">'Attach 12'!$A$1:$F$30</definedName>
    <definedName name="Z_12029364_1C66_4A6C_902B_AEC081D9AD88_.wvu.PrintArea" localSheetId="17" hidden="1">'Attach 13'!$A$1:$G$28</definedName>
    <definedName name="Z_12029364_1C66_4A6C_902B_AEC081D9AD88_.wvu.PrintArea" localSheetId="4" hidden="1">'Attach 3 (QR)'!$A$1:$I$124</definedName>
    <definedName name="Z_12029364_1C66_4A6C_902B_AEC081D9AD88_.wvu.PrintArea" localSheetId="3" hidden="1">'Attach 3(JV)'!$A$1:$E$28</definedName>
    <definedName name="Z_12029364_1C66_4A6C_902B_AEC081D9AD88_.wvu.PrintArea" localSheetId="5" hidden="1">'Attach 4'!$A$1:$E$48</definedName>
    <definedName name="Z_12029364_1C66_4A6C_902B_AEC081D9AD88_.wvu.PrintArea" localSheetId="6" hidden="1">'Attach 5'!$A$1:$E$48</definedName>
    <definedName name="Z_12029364_1C66_4A6C_902B_AEC081D9AD88_.wvu.PrintArea" localSheetId="7" hidden="1">'Attach 5A'!$A$1:$F$47</definedName>
    <definedName name="Z_12029364_1C66_4A6C_902B_AEC081D9AD88_.wvu.PrintArea" localSheetId="8" hidden="1">'Attach 6'!$A$1:$L$41</definedName>
    <definedName name="Z_12029364_1C66_4A6C_902B_AEC081D9AD88_.wvu.PrintArea" localSheetId="9" hidden="1">'Attach 7'!$A$1:$F$30</definedName>
    <definedName name="Z_12029364_1C66_4A6C_902B_AEC081D9AD88_.wvu.PrintArea" localSheetId="11" hidden="1">'Attach 8'!$A$1:$E$28</definedName>
    <definedName name="Z_12029364_1C66_4A6C_902B_AEC081D9AD88_.wvu.PrintArea" localSheetId="12" hidden="1">'Attach 9 '!$A$1:$G$29</definedName>
    <definedName name="Z_12029364_1C66_4A6C_902B_AEC081D9AD88_.wvu.PrintArea" localSheetId="19" hidden="1">'Bid Form 1st Envelope '!$A$2:$F$80</definedName>
    <definedName name="Z_12029364_1C66_4A6C_902B_AEC081D9AD88_.wvu.PrintArea" localSheetId="2" hidden="1">'Names of Bidder'!$B$1:$D$32</definedName>
    <definedName name="Z_12029364_1C66_4A6C_902B_AEC081D9AD88_.wvu.PrintTitles" localSheetId="16" hidden="1">'Attach 12'!$16:$16</definedName>
    <definedName name="Z_12029364_1C66_4A6C_902B_AEC081D9AD88_.wvu.PrintTitles" localSheetId="9" hidden="1">'Attach 7'!$16:$16</definedName>
    <definedName name="Z_12029364_1C66_4A6C_902B_AEC081D9AD88_.wvu.Rows" localSheetId="16" hidden="1">'Attach 12'!#REF!,'Attach 12'!#REF!,'Attach 12'!#REF!,'Attach 12'!#REF!</definedName>
    <definedName name="Z_12029364_1C66_4A6C_902B_AEC081D9AD88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(QR)'!#REF!,'Attach 3 (QR)'!$105:$116</definedName>
    <definedName name="Z_12029364_1C66_4A6C_902B_AEC081D9AD88_.wvu.Rows" localSheetId="2" hidden="1">'Names of Bidder'!$24:$26</definedName>
    <definedName name="Z_237D8718_39ED_4FFE_B3B2_D1192F8D2E87_.wvu.Cols" localSheetId="10" hidden="1">'Attach 7A'!$H:$H</definedName>
    <definedName name="Z_237D8718_39ED_4FFE_B3B2_D1192F8D2E87_.wvu.PrintArea" localSheetId="15" hidden="1">'Attach 11-IP'!$A$8:$I$217</definedName>
    <definedName name="Z_237D8718_39ED_4FFE_B3B2_D1192F8D2E87_.wvu.PrintArea" localSheetId="10" hidden="1">'Attach 7A'!$A$1:$E$76</definedName>
    <definedName name="Z_237D8718_39ED_4FFE_B3B2_D1192F8D2E87_.wvu.Rows" localSheetId="15" hidden="1">'Attach 11-IP'!$43:$45</definedName>
    <definedName name="Z_2FDEDC7A_220A_4BDB_8FCD_0C556B60E1DF_.wvu.Cols" localSheetId="10" hidden="1">'Attach 7A'!$H:$H</definedName>
    <definedName name="Z_2FDEDC7A_220A_4BDB_8FCD_0C556B60E1DF_.wvu.PrintArea" localSheetId="15" hidden="1">'Attach 11-IP'!$A$8:$I$217</definedName>
    <definedName name="Z_2FDEDC7A_220A_4BDB_8FCD_0C556B60E1DF_.wvu.PrintArea" localSheetId="10" hidden="1">'Attach 7A'!$A$1:$E$76</definedName>
    <definedName name="Z_2FDEDC7A_220A_4BDB_8FCD_0C556B60E1DF_.wvu.Rows" localSheetId="15" hidden="1">'Attach 11-IP'!$43:$45</definedName>
    <definedName name="Z_43BCBF1E_CDCF_4541_8D79_87EDCECBC1FD_.wvu.PrintArea" localSheetId="13" hidden="1">'Attach 10'!$A$1:$G$29</definedName>
    <definedName name="Z_43BCBF1E_CDCF_4541_8D79_87EDCECBC1FD_.wvu.PrintArea" localSheetId="14" hidden="1">'Attach 11'!$A$1:$G$28</definedName>
    <definedName name="Z_43BCBF1E_CDCF_4541_8D79_87EDCECBC1FD_.wvu.PrintArea" localSheetId="16" hidden="1">'Attach 12'!$A$1:$F$30</definedName>
    <definedName name="Z_43BCBF1E_CDCF_4541_8D79_87EDCECBC1FD_.wvu.PrintArea" localSheetId="17" hidden="1">'Attach 13'!$A$1:$G$28</definedName>
    <definedName name="Z_43BCBF1E_CDCF_4541_8D79_87EDCECBC1FD_.wvu.PrintArea" localSheetId="3" hidden="1">'Attach 3(JV)'!$A$1:$E$28</definedName>
    <definedName name="Z_43BCBF1E_CDCF_4541_8D79_87EDCECBC1FD_.wvu.PrintArea" localSheetId="5" hidden="1">'Attach 4'!$A$1:$E$48</definedName>
    <definedName name="Z_43BCBF1E_CDCF_4541_8D79_87EDCECBC1FD_.wvu.PrintArea" localSheetId="6" hidden="1">'Attach 5'!$A$1:$E$48</definedName>
    <definedName name="Z_43BCBF1E_CDCF_4541_8D79_87EDCECBC1FD_.wvu.PrintArea" localSheetId="7" hidden="1">'Attach 5A'!$A$1:$F$47</definedName>
    <definedName name="Z_43BCBF1E_CDCF_4541_8D79_87EDCECBC1FD_.wvu.PrintArea" localSheetId="8" hidden="1">'Attach 6'!$A$1:$L$41</definedName>
    <definedName name="Z_43BCBF1E_CDCF_4541_8D79_87EDCECBC1FD_.wvu.PrintArea" localSheetId="9" hidden="1">'Attach 7'!$A$1:$E$36</definedName>
    <definedName name="Z_43BCBF1E_CDCF_4541_8D79_87EDCECBC1FD_.wvu.PrintArea" localSheetId="11" hidden="1">'Attach 8'!$A$1:$E$84</definedName>
    <definedName name="Z_43BCBF1E_CDCF_4541_8D79_87EDCECBC1FD_.wvu.PrintArea" localSheetId="12" hidden="1">'Attach 9 '!$A$1:$G$29</definedName>
    <definedName name="Z_43BCBF1E_CDCF_4541_8D79_87EDCECBC1FD_.wvu.PrintArea" localSheetId="19" hidden="1">'Bid Form 1st Envelope '!$A$2:$F$80</definedName>
    <definedName name="Z_43BCBF1E_CDCF_4541_8D79_87EDCECBC1FD_.wvu.PrintArea" localSheetId="2" hidden="1">'Names of Bidder'!$B$1:$D$32</definedName>
    <definedName name="Z_43BCBF1E_CDCF_4541_8D79_87EDCECBC1FD_.wvu.PrintTitles" localSheetId="16" hidden="1">'Attach 12'!$16:$16</definedName>
    <definedName name="Z_43BCBF1E_CDCF_4541_8D79_87EDCECBC1FD_.wvu.PrintTitles" localSheetId="9" hidden="1">'Attach 7'!$16:$16</definedName>
    <definedName name="Z_43BCBF1E_CDCF_4541_8D79_87EDCECBC1FD_.wvu.Rows" localSheetId="16" hidden="1">'Attach 12'!#REF!,'Attach 12'!#REF!,'Attach 12'!#REF!,'Attach 12'!#REF!,'Attach 12'!#REF!</definedName>
    <definedName name="Z_494F6778_23FE_4AAC_B37D_6C7543FC13B9_.wvu.Cols" localSheetId="4" hidden="1">'Attach 3 (QR)'!$J:$L</definedName>
    <definedName name="Z_494F6778_23FE_4AAC_B37D_6C7543FC13B9_.wvu.PrintArea" localSheetId="13" hidden="1">'Attach 10'!$A$1:$G$29</definedName>
    <definedName name="Z_494F6778_23FE_4AAC_B37D_6C7543FC13B9_.wvu.PrintArea" localSheetId="14" hidden="1">'Attach 11'!$A$1:$G$28</definedName>
    <definedName name="Z_494F6778_23FE_4AAC_B37D_6C7543FC13B9_.wvu.PrintArea" localSheetId="16" hidden="1">'Attach 12'!$A$1:$F$30</definedName>
    <definedName name="Z_494F6778_23FE_4AAC_B37D_6C7543FC13B9_.wvu.PrintArea" localSheetId="17" hidden="1">'Attach 13'!$A$1:$G$28</definedName>
    <definedName name="Z_494F6778_23FE_4AAC_B37D_6C7543FC13B9_.wvu.PrintArea" localSheetId="4" hidden="1">'Attach 3 (QR)'!$A$1:$I$93</definedName>
    <definedName name="Z_494F6778_23FE_4AAC_B37D_6C7543FC13B9_.wvu.PrintArea" localSheetId="3" hidden="1">'Attach 3(JV)'!$A$1:$E$28</definedName>
    <definedName name="Z_494F6778_23FE_4AAC_B37D_6C7543FC13B9_.wvu.PrintArea" localSheetId="5" hidden="1">'Attach 4'!$A$1:$E$48</definedName>
    <definedName name="Z_494F6778_23FE_4AAC_B37D_6C7543FC13B9_.wvu.PrintArea" localSheetId="6" hidden="1">'Attach 5'!$A$1:$E$48</definedName>
    <definedName name="Z_494F6778_23FE_4AAC_B37D_6C7543FC13B9_.wvu.PrintArea" localSheetId="7" hidden="1">'Attach 5A'!$A$1:$F$47</definedName>
    <definedName name="Z_494F6778_23FE_4AAC_B37D_6C7543FC13B9_.wvu.PrintArea" localSheetId="8" hidden="1">'Attach 6'!$A$1:$L$41</definedName>
    <definedName name="Z_494F6778_23FE_4AAC_B37D_6C7543FC13B9_.wvu.PrintArea" localSheetId="9" hidden="1">'Attach 7'!$A$1:$E$36</definedName>
    <definedName name="Z_494F6778_23FE_4AAC_B37D_6C7543FC13B9_.wvu.PrintArea" localSheetId="11" hidden="1">'Attach 8'!$A$1:$E$84</definedName>
    <definedName name="Z_494F6778_23FE_4AAC_B37D_6C7543FC13B9_.wvu.PrintArea" localSheetId="12" hidden="1">'Attach 9 '!$A$1:$G$29</definedName>
    <definedName name="Z_494F6778_23FE_4AAC_B37D_6C7543FC13B9_.wvu.PrintArea" localSheetId="19" hidden="1">'Bid Form 1st Envelope '!$A$2:$F$80</definedName>
    <definedName name="Z_494F6778_23FE_4AAC_B37D_6C7543FC13B9_.wvu.PrintArea" localSheetId="2" hidden="1">'Names of Bidder'!$B$1:$D$32</definedName>
    <definedName name="Z_494F6778_23FE_4AAC_B37D_6C7543FC13B9_.wvu.PrintTitles" localSheetId="16" hidden="1">'Attach 12'!$16:$16</definedName>
    <definedName name="Z_494F6778_23FE_4AAC_B37D_6C7543FC13B9_.wvu.PrintTitles" localSheetId="9" hidden="1">'Attach 7'!$16:$16</definedName>
    <definedName name="Z_494F6778_23FE_4AAC_B37D_6C7543FC13B9_.wvu.Rows" localSheetId="16" hidden="1">'Attach 12'!#REF!,'Attach 12'!#REF!,'Attach 12'!#REF!</definedName>
    <definedName name="Z_494F6778_23FE_4AAC_B37D_6C7543FC13B9_.wvu.Rows" localSheetId="4" hidden="1">'Attach 3 (QR)'!$23:$24,'Attach 3 (QR)'!#REF!,'Attach 3 (QR)'!$51:$54,'Attach 3 (QR)'!#REF!,'Attach 3 (QR)'!#REF!,'Attach 3 (QR)'!#REF!,'Attach 3 (QR)'!#REF!,'Attach 3 (QR)'!#REF!,'Attach 3 (QR)'!#REF!,'Attach 3 (QR)'!#REF!,'Attach 3 (QR)'!#REF!,'Attach 3 (QR)'!#REF!,'Attach 3 (QR)'!#REF!</definedName>
    <definedName name="Z_494F6778_23FE_4AAC_B37D_6C7543FC13B9_.wvu.Rows" localSheetId="2" hidden="1">'Names of Bidder'!$24:$26</definedName>
    <definedName name="Z_5F45806E_9D02_46BB_BA83_BA76B3D3C80B_.wvu.Cols" localSheetId="4" hidden="1">'Attach 3 (QR)'!$J:$L,'Attach 3 (QR)'!$R:$S,'Attach 3 (QR)'!$U:$AW</definedName>
    <definedName name="Z_5F45806E_9D02_46BB_BA83_BA76B3D3C80B_.wvu.PrintArea" localSheetId="13" hidden="1">'Attach 10'!$A$1:$G$29</definedName>
    <definedName name="Z_5F45806E_9D02_46BB_BA83_BA76B3D3C80B_.wvu.PrintArea" localSheetId="14" hidden="1">'Attach 11'!$A$1:$G$28</definedName>
    <definedName name="Z_5F45806E_9D02_46BB_BA83_BA76B3D3C80B_.wvu.PrintArea" localSheetId="16" hidden="1">'Attach 12'!$A$1:$F$30</definedName>
    <definedName name="Z_5F45806E_9D02_46BB_BA83_BA76B3D3C80B_.wvu.PrintArea" localSheetId="17" hidden="1">'Attach 13'!$A$1:$G$28</definedName>
    <definedName name="Z_5F45806E_9D02_46BB_BA83_BA76B3D3C80B_.wvu.PrintArea" localSheetId="4" hidden="1">'Attach 3 (QR)'!$A$1:$I$124</definedName>
    <definedName name="Z_5F45806E_9D02_46BB_BA83_BA76B3D3C80B_.wvu.PrintArea" localSheetId="3" hidden="1">'Attach 3(JV)'!$A$1:$E$28</definedName>
    <definedName name="Z_5F45806E_9D02_46BB_BA83_BA76B3D3C80B_.wvu.PrintArea" localSheetId="5" hidden="1">'Attach 4'!$A$1:$E$48</definedName>
    <definedName name="Z_5F45806E_9D02_46BB_BA83_BA76B3D3C80B_.wvu.PrintArea" localSheetId="6" hidden="1">'Attach 5'!$A$1:$E$48</definedName>
    <definedName name="Z_5F45806E_9D02_46BB_BA83_BA76B3D3C80B_.wvu.PrintArea" localSheetId="7" hidden="1">'Attach 5A'!$A$1:$F$47</definedName>
    <definedName name="Z_5F45806E_9D02_46BB_BA83_BA76B3D3C80B_.wvu.PrintArea" localSheetId="8" hidden="1">'Attach 6'!$A$1:$L$41</definedName>
    <definedName name="Z_5F45806E_9D02_46BB_BA83_BA76B3D3C80B_.wvu.PrintArea" localSheetId="9" hidden="1">'Attach 7'!$A$1:$F$30</definedName>
    <definedName name="Z_5F45806E_9D02_46BB_BA83_BA76B3D3C80B_.wvu.PrintArea" localSheetId="11" hidden="1">'Attach 8'!$A$1:$E$28</definedName>
    <definedName name="Z_5F45806E_9D02_46BB_BA83_BA76B3D3C80B_.wvu.PrintArea" localSheetId="12" hidden="1">'Attach 9 '!$A$1:$G$29</definedName>
    <definedName name="Z_5F45806E_9D02_46BB_BA83_BA76B3D3C80B_.wvu.PrintArea" localSheetId="19" hidden="1">'Bid Form 1st Envelope '!$A$2:$F$80</definedName>
    <definedName name="Z_5F45806E_9D02_46BB_BA83_BA76B3D3C80B_.wvu.PrintArea" localSheetId="2" hidden="1">'Names of Bidder'!$B$1:$D$32</definedName>
    <definedName name="Z_5F45806E_9D02_46BB_BA83_BA76B3D3C80B_.wvu.PrintTitles" localSheetId="16" hidden="1">'Attach 12'!$16:$16</definedName>
    <definedName name="Z_5F45806E_9D02_46BB_BA83_BA76B3D3C80B_.wvu.PrintTitles" localSheetId="9" hidden="1">'Attach 7'!$16:$16</definedName>
    <definedName name="Z_5F45806E_9D02_46BB_BA83_BA76B3D3C80B_.wvu.Rows" localSheetId="16" hidden="1">'Attach 12'!#REF!,'Attach 12'!#REF!,'Attach 12'!#REF!,'Attach 12'!#REF!</definedName>
    <definedName name="Z_5F45806E_9D02_46BB_BA83_BA76B3D3C80B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(QR)'!#REF!,'Attach 3 (QR)'!$105:$116</definedName>
    <definedName name="Z_5F45806E_9D02_46BB_BA83_BA76B3D3C80B_.wvu.Rows" localSheetId="2" hidden="1">'Names of Bidder'!$24:$26</definedName>
    <definedName name="Z_6A6F11F6_4979_4331_B451_38654332CB39_.wvu.Cols" localSheetId="10" hidden="1">'Attach 7A'!$H:$H</definedName>
    <definedName name="Z_6A6F11F6_4979_4331_B451_38654332CB39_.wvu.PrintArea" localSheetId="15" hidden="1">'Attach 11-IP'!$A$8:$I$217</definedName>
    <definedName name="Z_6A6F11F6_4979_4331_B451_38654332CB39_.wvu.PrintArea" localSheetId="10" hidden="1">'Attach 7A'!$A$1:$E$76</definedName>
    <definedName name="Z_6A6F11F6_4979_4331_B451_38654332CB39_.wvu.Rows" localSheetId="15" hidden="1">'Attach 11-IP'!$43:$45</definedName>
    <definedName name="Z_7A9EA6D6_4DDF_43D9_92E6_C6AFAD14E266_.wvu.Cols" localSheetId="4" hidden="1">'Attach 3 (QR)'!$J:$L,'Attach 3 (QR)'!$R:$S,'Attach 3 (QR)'!$U:$AW</definedName>
    <definedName name="Z_7A9EA6D6_4DDF_43D9_92E6_C6AFAD14E266_.wvu.PrintArea" localSheetId="13" hidden="1">'Attach 10'!$A$1:$G$29</definedName>
    <definedName name="Z_7A9EA6D6_4DDF_43D9_92E6_C6AFAD14E266_.wvu.PrintArea" localSheetId="14" hidden="1">'Attach 11'!$A$1:$G$28</definedName>
    <definedName name="Z_7A9EA6D6_4DDF_43D9_92E6_C6AFAD14E266_.wvu.PrintArea" localSheetId="16" hidden="1">'Attach 12'!$A$1:$F$30</definedName>
    <definedName name="Z_7A9EA6D6_4DDF_43D9_92E6_C6AFAD14E266_.wvu.PrintArea" localSheetId="17" hidden="1">'Attach 13'!$A$1:$G$28</definedName>
    <definedName name="Z_7A9EA6D6_4DDF_43D9_92E6_C6AFAD14E266_.wvu.PrintArea" localSheetId="4" hidden="1">'Attach 3 (QR)'!$A$1:$I$93</definedName>
    <definedName name="Z_7A9EA6D6_4DDF_43D9_92E6_C6AFAD14E266_.wvu.PrintArea" localSheetId="3" hidden="1">'Attach 3(JV)'!$A$1:$E$28</definedName>
    <definedName name="Z_7A9EA6D6_4DDF_43D9_92E6_C6AFAD14E266_.wvu.PrintArea" localSheetId="5" hidden="1">'Attach 4'!$A$1:$E$48</definedName>
    <definedName name="Z_7A9EA6D6_4DDF_43D9_92E6_C6AFAD14E266_.wvu.PrintArea" localSheetId="6" hidden="1">'Attach 5'!$A$1:$E$48</definedName>
    <definedName name="Z_7A9EA6D6_4DDF_43D9_92E6_C6AFAD14E266_.wvu.PrintArea" localSheetId="7" hidden="1">'Attach 5A'!$A$1:$F$47</definedName>
    <definedName name="Z_7A9EA6D6_4DDF_43D9_92E6_C6AFAD14E266_.wvu.PrintArea" localSheetId="8" hidden="1">'Attach 6'!$A$1:$L$41</definedName>
    <definedName name="Z_7A9EA6D6_4DDF_43D9_92E6_C6AFAD14E266_.wvu.PrintArea" localSheetId="9" hidden="1">'Attach 7'!$A$1:$E$36</definedName>
    <definedName name="Z_7A9EA6D6_4DDF_43D9_92E6_C6AFAD14E266_.wvu.PrintArea" localSheetId="11" hidden="1">'Attach 8'!$A$1:$E$28</definedName>
    <definedName name="Z_7A9EA6D6_4DDF_43D9_92E6_C6AFAD14E266_.wvu.PrintArea" localSheetId="12" hidden="1">'Attach 9 '!$A$1:$G$29</definedName>
    <definedName name="Z_7A9EA6D6_4DDF_43D9_92E6_C6AFAD14E266_.wvu.PrintArea" localSheetId="19" hidden="1">'Bid Form 1st Envelope '!$A$2:$F$80</definedName>
    <definedName name="Z_7A9EA6D6_4DDF_43D9_92E6_C6AFAD14E266_.wvu.PrintArea" localSheetId="2" hidden="1">'Names of Bidder'!$B$1:$D$32</definedName>
    <definedName name="Z_7A9EA6D6_4DDF_43D9_92E6_C6AFAD14E266_.wvu.PrintTitles" localSheetId="16" hidden="1">'Attach 12'!$16:$16</definedName>
    <definedName name="Z_7A9EA6D6_4DDF_43D9_92E6_C6AFAD14E266_.wvu.PrintTitles" localSheetId="9" hidden="1">'Attach 7'!$16:$16</definedName>
    <definedName name="Z_7A9EA6D6_4DDF_43D9_92E6_C6AFAD14E266_.wvu.Rows" localSheetId="16" hidden="1">'Attach 12'!#REF!,'Attach 12'!#REF!,'Attach 12'!#REF!</definedName>
    <definedName name="Z_7A9EA6D6_4DDF_43D9_92E6_C6AFAD14E266_.wvu.Rows" localSheetId="4" hidden="1">'Attach 3 (QR)'!$23:$24,'Attach 3 (QR)'!#REF!,'Attach 3 (QR)'!#REF!,'Attach 3 (QR)'!#REF!,'Attach 3 (QR)'!$51:$54,'Attach 3 (QR)'!#REF!,'Attach 3 (QR)'!#REF!,'Attach 3 (QR)'!#REF!,'Attach 3 (QR)'!#REF!,'Attach 3 (QR)'!#REF!,'Attach 3 (QR)'!#REF!,'Attach 3 (QR)'!#REF!,'Attach 3 (QR)'!#REF!,'Attach 3 (QR)'!#REF!,'Attach 3 (QR)'!#REF!,'Attach 3 (QR)'!#REF!,'Attach 3 (QR)'!#REF!,'Attach 3 (QR)'!#REF!,'Attach 3 (QR)'!#REF!</definedName>
    <definedName name="Z_7A9EA6D6_4DDF_43D9_92E6_C6AFAD14E266_.wvu.Rows" localSheetId="2" hidden="1">'Names of Bidder'!$24:$26</definedName>
    <definedName name="Z_827228A5_964E_465A_A946_EF2238A19E11_.wvu.Cols" localSheetId="10" hidden="1">'Attach 7A'!$H:$H</definedName>
    <definedName name="Z_827228A5_964E_465A_A946_EF2238A19E11_.wvu.PrintArea" localSheetId="15" hidden="1">'Attach 11-IP'!$A$8:$I$217</definedName>
    <definedName name="Z_827228A5_964E_465A_A946_EF2238A19E11_.wvu.PrintArea" localSheetId="10" hidden="1">'Attach 7A'!$A$1:$E$76</definedName>
    <definedName name="Z_827228A5_964E_465A_A946_EF2238A19E11_.wvu.Rows" localSheetId="15" hidden="1">'Attach 11-IP'!$43:$45</definedName>
    <definedName name="Z_8E7B022F_1113_4BA2_B2BA_8EDBE02A2557_.wvu.PrintArea" localSheetId="13" hidden="1">'Attach 10'!$A$1:$G$29</definedName>
    <definedName name="Z_8E7B022F_1113_4BA2_B2BA_8EDBE02A2557_.wvu.PrintArea" localSheetId="14" hidden="1">'Attach 11'!$A$1:$G$28</definedName>
    <definedName name="Z_8E7B022F_1113_4BA2_B2BA_8EDBE02A2557_.wvu.PrintArea" localSheetId="16" hidden="1">'Attach 12'!$A$1:$F$30</definedName>
    <definedName name="Z_8E7B022F_1113_4BA2_B2BA_8EDBE02A2557_.wvu.PrintArea" localSheetId="17" hidden="1">'Attach 13'!$A$1:$G$28</definedName>
    <definedName name="Z_8E7B022F_1113_4BA2_B2BA_8EDBE02A2557_.wvu.PrintArea" localSheetId="3" hidden="1">'Attach 3(JV)'!$A$1:$E$28</definedName>
    <definedName name="Z_8E7B022F_1113_4BA2_B2BA_8EDBE02A2557_.wvu.PrintArea" localSheetId="5" hidden="1">'Attach 4'!$A$1:$E$48</definedName>
    <definedName name="Z_8E7B022F_1113_4BA2_B2BA_8EDBE02A2557_.wvu.PrintArea" localSheetId="6" hidden="1">'Attach 5'!$A$1:$E$48</definedName>
    <definedName name="Z_8E7B022F_1113_4BA2_B2BA_8EDBE02A2557_.wvu.PrintArea" localSheetId="7" hidden="1">'Attach 5A'!$A$1:$F$47</definedName>
    <definedName name="Z_8E7B022F_1113_4BA2_B2BA_8EDBE02A2557_.wvu.PrintArea" localSheetId="8" hidden="1">'Attach 6'!$A$1:$L$41</definedName>
    <definedName name="Z_8E7B022F_1113_4BA2_B2BA_8EDBE02A2557_.wvu.PrintArea" localSheetId="9" hidden="1">'Attach 7'!$A$1:$E$36</definedName>
    <definedName name="Z_8E7B022F_1113_4BA2_B2BA_8EDBE02A2557_.wvu.PrintArea" localSheetId="10" hidden="1">'Attach 7A'!$A$1:$E$76</definedName>
    <definedName name="Z_8E7B022F_1113_4BA2_B2BA_8EDBE02A2557_.wvu.PrintArea" localSheetId="11" hidden="1">'Attach 8'!$A$1:$E$84</definedName>
    <definedName name="Z_8E7B022F_1113_4BA2_B2BA_8EDBE02A2557_.wvu.PrintArea" localSheetId="12" hidden="1">'Attach 9 '!$A$1:$G$29</definedName>
    <definedName name="Z_8E7B022F_1113_4BA2_B2BA_8EDBE02A2557_.wvu.PrintArea" localSheetId="19" hidden="1">'Bid Form 1st Envelope '!$A$2:$F$80</definedName>
    <definedName name="Z_8E7B022F_1113_4BA2_B2BA_8EDBE02A2557_.wvu.PrintArea" localSheetId="2" hidden="1">'Names of Bidder'!$B$1:$D$32</definedName>
    <definedName name="Z_8E7B022F_1113_4BA2_B2BA_8EDBE02A2557_.wvu.PrintTitles" localSheetId="16" hidden="1">'Attach 12'!$16:$16</definedName>
    <definedName name="Z_8E7B022F_1113_4BA2_B2BA_8EDBE02A2557_.wvu.PrintTitles" localSheetId="9" hidden="1">'Attach 7'!$16:$16</definedName>
    <definedName name="Z_A08E51DD_4658_4F7E_89F2_BBC53006A525_.wvu.Cols" localSheetId="4" hidden="1">'Attach 3 (QR)'!$R:$S,'Attach 3 (QR)'!$U:$AW</definedName>
    <definedName name="Z_A08E51DD_4658_4F7E_89F2_BBC53006A525_.wvu.Cols" localSheetId="5" hidden="1">'Attach 4'!$H:$J</definedName>
    <definedName name="Z_A08E51DD_4658_4F7E_89F2_BBC53006A525_.wvu.Cols" localSheetId="6" hidden="1">'Attach 5'!$I:$K</definedName>
    <definedName name="Z_A08E51DD_4658_4F7E_89F2_BBC53006A525_.wvu.Cols" localSheetId="7" hidden="1">'Attach 5A'!$I:$I,'Attach 5A'!$K:$K,'Attach 5A'!$N:$P</definedName>
    <definedName name="Z_A08E51DD_4658_4F7E_89F2_BBC53006A525_.wvu.Cols" localSheetId="8" hidden="1">'Attach 6'!$P:$P</definedName>
    <definedName name="Z_A08E51DD_4658_4F7E_89F2_BBC53006A525_.wvu.Cols" localSheetId="19" hidden="1">'Bid Form 1st Envelope '!$M:$S</definedName>
    <definedName name="Z_A08E51DD_4658_4F7E_89F2_BBC53006A525_.wvu.PrintArea" localSheetId="13" hidden="1">'Attach 10'!$A$1:$G$29</definedName>
    <definedName name="Z_A08E51DD_4658_4F7E_89F2_BBC53006A525_.wvu.PrintArea" localSheetId="14" hidden="1">'Attach 11'!$A$1:$G$28</definedName>
    <definedName name="Z_A08E51DD_4658_4F7E_89F2_BBC53006A525_.wvu.PrintArea" localSheetId="16" hidden="1">'Attach 12'!$A$1:$F$29</definedName>
    <definedName name="Z_A08E51DD_4658_4F7E_89F2_BBC53006A525_.wvu.PrintArea" localSheetId="17" hidden="1">'Attach 13'!$A$1:$G$25</definedName>
    <definedName name="Z_A08E51DD_4658_4F7E_89F2_BBC53006A525_.wvu.PrintArea" localSheetId="4" hidden="1">'Attach 3 (QR)'!$A$1:$K$124</definedName>
    <definedName name="Z_A08E51DD_4658_4F7E_89F2_BBC53006A525_.wvu.PrintArea" localSheetId="3" hidden="1">'Attach 3(JV)'!$A$1:$F$28</definedName>
    <definedName name="Z_A08E51DD_4658_4F7E_89F2_BBC53006A525_.wvu.PrintArea" localSheetId="5" hidden="1">'Attach 4'!$A$1:$E$48</definedName>
    <definedName name="Z_A08E51DD_4658_4F7E_89F2_BBC53006A525_.wvu.PrintArea" localSheetId="6" hidden="1">'Attach 5'!$A$1:$F$48</definedName>
    <definedName name="Z_A08E51DD_4658_4F7E_89F2_BBC53006A525_.wvu.PrintArea" localSheetId="7" hidden="1">'Attach 5A'!$A$1:$H$47</definedName>
    <definedName name="Z_A08E51DD_4658_4F7E_89F2_BBC53006A525_.wvu.PrintArea" localSheetId="8" hidden="1">'Attach 6'!$A$1:$L$41</definedName>
    <definedName name="Z_A08E51DD_4658_4F7E_89F2_BBC53006A525_.wvu.PrintArea" localSheetId="9" hidden="1">'Attach 7'!$A$1:$F$30</definedName>
    <definedName name="Z_A08E51DD_4658_4F7E_89F2_BBC53006A525_.wvu.PrintArea" localSheetId="11" hidden="1">'Attach 8'!$A$1:$E$28</definedName>
    <definedName name="Z_A08E51DD_4658_4F7E_89F2_BBC53006A525_.wvu.PrintArea" localSheetId="12" hidden="1">'Attach 9 '!$A$1:$G$29</definedName>
    <definedName name="Z_A08E51DD_4658_4F7E_89F2_BBC53006A525_.wvu.PrintArea" localSheetId="19" hidden="1">'Bid Form 1st Envelope '!$A$2:$L$80</definedName>
    <definedName name="Z_A08E51DD_4658_4F7E_89F2_BBC53006A525_.wvu.PrintArea" localSheetId="2" hidden="1">'Names of Bidder'!$B$1:$D$32</definedName>
    <definedName name="Z_A08E51DD_4658_4F7E_89F2_BBC53006A525_.wvu.PrintTitles" localSheetId="16" hidden="1">'Attach 12'!$16:$16</definedName>
    <definedName name="Z_A08E51DD_4658_4F7E_89F2_BBC53006A525_.wvu.PrintTitles" localSheetId="9" hidden="1">'Attach 7'!$16:$16</definedName>
    <definedName name="Z_A08E51DD_4658_4F7E_89F2_BBC53006A525_.wvu.Rows" localSheetId="4" hidden="1">'Attach 3 (QR)'!$23:$24,'Attach 3 (QR)'!$52:$54,'Attach 3 (QR)'!$76:$76,'Attach 3 (QR)'!$90:$93,'Attach 3 (QR)'!#REF!,'Attach 3 (QR)'!#REF!</definedName>
    <definedName name="Z_A08E51DD_4658_4F7E_89F2_BBC53006A525_.wvu.Rows" localSheetId="11" hidden="1">'Attach 8'!$29:$85</definedName>
    <definedName name="Z_A08E51DD_4658_4F7E_89F2_BBC53006A525_.wvu.Rows" localSheetId="2" hidden="1">'Names of Bidder'!$24:$26</definedName>
    <definedName name="Z_A3F641DF_CF1D_48E3_AFDC_E52726A449CB_.wvu.PrintArea" localSheetId="13" hidden="1">'Attach 10'!$A$1:$G$30</definedName>
    <definedName name="Z_A3F641DF_CF1D_48E3_AFDC_E52726A449CB_.wvu.PrintArea" localSheetId="14" hidden="1">'Attach 11'!$A$1:$G$29</definedName>
    <definedName name="Z_A3F641DF_CF1D_48E3_AFDC_E52726A449CB_.wvu.PrintArea" localSheetId="16" hidden="1">'Attach 12'!$A$1:$F$30</definedName>
    <definedName name="Z_A3F641DF_CF1D_48E3_AFDC_E52726A449CB_.wvu.PrintArea" localSheetId="17" hidden="1">'Attach 13'!$A$1:$G$29</definedName>
    <definedName name="Z_A3F641DF_CF1D_48E3_AFDC_E52726A449CB_.wvu.PrintArea" localSheetId="3" hidden="1">'Attach 3(JV)'!$A$1:$E$28</definedName>
    <definedName name="Z_A3F641DF_CF1D_48E3_AFDC_E52726A449CB_.wvu.PrintArea" localSheetId="5" hidden="1">'Attach 4'!$A$1:$E$31</definedName>
    <definedName name="Z_A3F641DF_CF1D_48E3_AFDC_E52726A449CB_.wvu.PrintArea" localSheetId="6" hidden="1">'Attach 5'!$A$1:$E$31</definedName>
    <definedName name="Z_A3F641DF_CF1D_48E3_AFDC_E52726A449CB_.wvu.PrintArea" localSheetId="7" hidden="1">'Attach 5A'!$A$1:$F$47</definedName>
    <definedName name="Z_A3F641DF_CF1D_48E3_AFDC_E52726A449CB_.wvu.PrintArea" localSheetId="8" hidden="1">'Attach 6'!$A$1:$L$41</definedName>
    <definedName name="Z_A3F641DF_CF1D_48E3_AFDC_E52726A449CB_.wvu.PrintArea" localSheetId="9" hidden="1">'Attach 7'!$A$1:$E$36</definedName>
    <definedName name="Z_A3F641DF_CF1D_48E3_AFDC_E52726A449CB_.wvu.PrintArea" localSheetId="10" hidden="1">'Attach 7A'!$A$1:$E$77</definedName>
    <definedName name="Z_A3F641DF_CF1D_48E3_AFDC_E52726A449CB_.wvu.PrintArea" localSheetId="11" hidden="1">'Attach 8'!$A$1:$E$84</definedName>
    <definedName name="Z_A3F641DF_CF1D_48E3_AFDC_E52726A449CB_.wvu.PrintArea" localSheetId="12" hidden="1">'Attach 9 '!$A$1:$G$30</definedName>
    <definedName name="Z_A3F641DF_CF1D_48E3_AFDC_E52726A449CB_.wvu.PrintArea" localSheetId="19" hidden="1">'Bid Form 1st Envelope '!$A$2:$F$80</definedName>
    <definedName name="Z_A3F641DF_CF1D_48E3_AFDC_E52726A449CB_.wvu.PrintArea" localSheetId="2" hidden="1">'Names of Bidder'!$B$1:$D$32</definedName>
    <definedName name="Z_A3F641DF_CF1D_48E3_AFDC_E52726A449CB_.wvu.PrintTitles" localSheetId="16" hidden="1">'Attach 12'!$16:$16</definedName>
    <definedName name="Z_A3F641DF_CF1D_48E3_AFDC_E52726A449CB_.wvu.PrintTitles" localSheetId="9" hidden="1">'Attach 7'!$16:$16</definedName>
    <definedName name="Z_C75B92C6_DDA6_4B48_9868_112DE431C284_.wvu.Cols" localSheetId="10" hidden="1">'Attach 7A'!$H:$H</definedName>
    <definedName name="Z_C75B92C6_DDA6_4B48_9868_112DE431C284_.wvu.PrintArea" localSheetId="15" hidden="1">'Attach 11-IP'!$A$8:$I$217</definedName>
    <definedName name="Z_C75B92C6_DDA6_4B48_9868_112DE431C284_.wvu.PrintArea" localSheetId="10" hidden="1">'Attach 7A'!$A$1:$E$76</definedName>
    <definedName name="Z_C75B92C6_DDA6_4B48_9868_112DE431C284_.wvu.Rows" localSheetId="15" hidden="1">'Attach 11-IP'!$43:$45</definedName>
    <definedName name="Z_CD4CA1A8_824A_452F_BDBA_32A47C1B3013_.wvu.Cols" localSheetId="10" hidden="1">'Attach 7A'!$H:$H</definedName>
    <definedName name="Z_CD4CA1A8_824A_452F_BDBA_32A47C1B3013_.wvu.PrintArea" localSheetId="13" hidden="1">'Attach 10'!$A$1:$G$29</definedName>
    <definedName name="Z_CD4CA1A8_824A_452F_BDBA_32A47C1B3013_.wvu.PrintArea" localSheetId="14" hidden="1">'Attach 11'!$A$1:$G$28</definedName>
    <definedName name="Z_CD4CA1A8_824A_452F_BDBA_32A47C1B3013_.wvu.PrintArea" localSheetId="15" hidden="1">'Attach 11-IP'!$A$8:$I$217</definedName>
    <definedName name="Z_CD4CA1A8_824A_452F_BDBA_32A47C1B3013_.wvu.PrintArea" localSheetId="16" hidden="1">'Attach 12'!$A$1:$F$30</definedName>
    <definedName name="Z_CD4CA1A8_824A_452F_BDBA_32A47C1B3013_.wvu.PrintArea" localSheetId="17" hidden="1">'Attach 13'!$A$1:$G$28</definedName>
    <definedName name="Z_CD4CA1A8_824A_452F_BDBA_32A47C1B3013_.wvu.PrintArea" localSheetId="3" hidden="1">'Attach 3(JV)'!$A$1:$E$28</definedName>
    <definedName name="Z_CD4CA1A8_824A_452F_BDBA_32A47C1B3013_.wvu.PrintArea" localSheetId="5" hidden="1">'Attach 4'!$A$1:$E$48</definedName>
    <definedName name="Z_CD4CA1A8_824A_452F_BDBA_32A47C1B3013_.wvu.PrintArea" localSheetId="6" hidden="1">'Attach 5'!$A$1:$E$48</definedName>
    <definedName name="Z_CD4CA1A8_824A_452F_BDBA_32A47C1B3013_.wvu.PrintArea" localSheetId="7" hidden="1">'Attach 5A'!$A$1:$F$47</definedName>
    <definedName name="Z_CD4CA1A8_824A_452F_BDBA_32A47C1B3013_.wvu.PrintArea" localSheetId="8" hidden="1">'Attach 6'!$A$1:$L$41</definedName>
    <definedName name="Z_CD4CA1A8_824A_452F_BDBA_32A47C1B3013_.wvu.PrintArea" localSheetId="9" hidden="1">'Attach 7'!$A$1:$E$36</definedName>
    <definedName name="Z_CD4CA1A8_824A_452F_BDBA_32A47C1B3013_.wvu.PrintArea" localSheetId="10" hidden="1">'Attach 7A'!$A$1:$E$76</definedName>
    <definedName name="Z_CD4CA1A8_824A_452F_BDBA_32A47C1B3013_.wvu.PrintArea" localSheetId="11" hidden="1">'Attach 8'!$A$1:$E$84</definedName>
    <definedName name="Z_CD4CA1A8_824A_452F_BDBA_32A47C1B3013_.wvu.PrintArea" localSheetId="12" hidden="1">'Attach 9 '!$A$1:$G$29</definedName>
    <definedName name="Z_CD4CA1A8_824A_452F_BDBA_32A47C1B3013_.wvu.PrintArea" localSheetId="2" hidden="1">'Names of Bidder'!$B$1:$D$32</definedName>
    <definedName name="Z_CD4CA1A8_824A_452F_BDBA_32A47C1B3013_.wvu.PrintTitles" localSheetId="16" hidden="1">'Attach 12'!$16:$16</definedName>
    <definedName name="Z_CD4CA1A8_824A_452F_BDBA_32A47C1B3013_.wvu.PrintTitles" localSheetId="9" hidden="1">'Attach 7'!$16:$16</definedName>
    <definedName name="Z_CD4CA1A8_824A_452F_BDBA_32A47C1B3013_.wvu.Rows" localSheetId="15" hidden="1">'Attach 11-IP'!$43:$45</definedName>
    <definedName name="Z_CD4CA1A8_824A_452F_BDBA_32A47C1B3013_.wvu.Rows" localSheetId="16" hidden="1">'Attach 12'!#REF!,'Attach 12'!#REF!,'Attach 12'!#REF!,'Attach 12'!#REF!,'Attach 12'!#REF!</definedName>
    <definedName name="Z_D6DA0015_FDC9_498A_B262_2924DF0E5242_.wvu.Cols" localSheetId="4" hidden="1">'Attach 3 (QR)'!$J:$L,'Attach 3 (QR)'!$R:$S,'Attach 3 (QR)'!$U:$AW</definedName>
    <definedName name="Z_D6DA0015_FDC9_498A_B262_2924DF0E5242_.wvu.PrintArea" localSheetId="13" hidden="1">'Attach 10'!$A$1:$G$29</definedName>
    <definedName name="Z_D6DA0015_FDC9_498A_B262_2924DF0E5242_.wvu.PrintArea" localSheetId="14" hidden="1">'Attach 11'!$A$1:$G$28</definedName>
    <definedName name="Z_D6DA0015_FDC9_498A_B262_2924DF0E5242_.wvu.PrintArea" localSheetId="16" hidden="1">'Attach 12'!$A$1:$F$30</definedName>
    <definedName name="Z_D6DA0015_FDC9_498A_B262_2924DF0E5242_.wvu.PrintArea" localSheetId="17" hidden="1">'Attach 13'!$A$1:$G$28</definedName>
    <definedName name="Z_D6DA0015_FDC9_498A_B262_2924DF0E5242_.wvu.PrintArea" localSheetId="4" hidden="1">'Attach 3 (QR)'!$A$1:$I$124</definedName>
    <definedName name="Z_D6DA0015_FDC9_498A_B262_2924DF0E5242_.wvu.PrintArea" localSheetId="3" hidden="1">'Attach 3(JV)'!$A$1:$E$28</definedName>
    <definedName name="Z_D6DA0015_FDC9_498A_B262_2924DF0E5242_.wvu.PrintArea" localSheetId="5" hidden="1">'Attach 4'!$A$1:$E$48</definedName>
    <definedName name="Z_D6DA0015_FDC9_498A_B262_2924DF0E5242_.wvu.PrintArea" localSheetId="6" hidden="1">'Attach 5'!$A$1:$E$48</definedName>
    <definedName name="Z_D6DA0015_FDC9_498A_B262_2924DF0E5242_.wvu.PrintArea" localSheetId="7" hidden="1">'Attach 5A'!$A$1:$F$47</definedName>
    <definedName name="Z_D6DA0015_FDC9_498A_B262_2924DF0E5242_.wvu.PrintArea" localSheetId="8" hidden="1">'Attach 6'!$A$1:$L$41</definedName>
    <definedName name="Z_D6DA0015_FDC9_498A_B262_2924DF0E5242_.wvu.PrintArea" localSheetId="9" hidden="1">'Attach 7'!$A$1:$F$30</definedName>
    <definedName name="Z_D6DA0015_FDC9_498A_B262_2924DF0E5242_.wvu.PrintArea" localSheetId="11" hidden="1">'Attach 8'!$A$1:$E$28</definedName>
    <definedName name="Z_D6DA0015_FDC9_498A_B262_2924DF0E5242_.wvu.PrintArea" localSheetId="12" hidden="1">'Attach 9 '!$A$1:$G$29</definedName>
    <definedName name="Z_D6DA0015_FDC9_498A_B262_2924DF0E5242_.wvu.PrintArea" localSheetId="19" hidden="1">'Bid Form 1st Envelope '!$A$2:$F$80</definedName>
    <definedName name="Z_D6DA0015_FDC9_498A_B262_2924DF0E5242_.wvu.PrintArea" localSheetId="2" hidden="1">'Names of Bidder'!$B$1:$D$32</definedName>
    <definedName name="Z_D6DA0015_FDC9_498A_B262_2924DF0E5242_.wvu.PrintTitles" localSheetId="16" hidden="1">'Attach 12'!$16:$16</definedName>
    <definedName name="Z_D6DA0015_FDC9_498A_B262_2924DF0E5242_.wvu.PrintTitles" localSheetId="9" hidden="1">'Attach 7'!$16:$16</definedName>
    <definedName name="Z_D6DA0015_FDC9_498A_B262_2924DF0E5242_.wvu.Rows" localSheetId="16" hidden="1">'Attach 12'!#REF!,'Attach 12'!#REF!,'Attach 12'!#REF!,'Attach 12'!#REF!</definedName>
    <definedName name="Z_D6DA0015_FDC9_498A_B262_2924DF0E5242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(QR)'!#REF!,'Attach 3 (QR)'!$105:$116</definedName>
    <definedName name="Z_D6DA0015_FDC9_498A_B262_2924DF0E5242_.wvu.Rows" localSheetId="2" hidden="1">'Names of Bidder'!$24:$26</definedName>
    <definedName name="Z_DC28ED1E_3E35_4094_9C2B_5C0A1C1D459C_.wvu.Cols" localSheetId="4" hidden="1">'Attach 3 (QR)'!$J:$L,'Attach 3 (QR)'!$R:$S,'Attach 3 (QR)'!$U:$AW</definedName>
    <definedName name="Z_DC28ED1E_3E35_4094_9C2B_5C0A1C1D459C_.wvu.PrintArea" localSheetId="13" hidden="1">'Attach 10'!$A$1:$G$29</definedName>
    <definedName name="Z_DC28ED1E_3E35_4094_9C2B_5C0A1C1D459C_.wvu.PrintArea" localSheetId="14" hidden="1">'Attach 11'!$A$1:$G$28</definedName>
    <definedName name="Z_DC28ED1E_3E35_4094_9C2B_5C0A1C1D459C_.wvu.PrintArea" localSheetId="16" hidden="1">'Attach 12'!$A$1:$F$30</definedName>
    <definedName name="Z_DC28ED1E_3E35_4094_9C2B_5C0A1C1D459C_.wvu.PrintArea" localSheetId="17" hidden="1">'Attach 13'!$A$1:$G$28</definedName>
    <definedName name="Z_DC28ED1E_3E35_4094_9C2B_5C0A1C1D459C_.wvu.PrintArea" localSheetId="4" hidden="1">'Attach 3 (QR)'!$A$1:$I$93</definedName>
    <definedName name="Z_DC28ED1E_3E35_4094_9C2B_5C0A1C1D459C_.wvu.PrintArea" localSheetId="3" hidden="1">'Attach 3(JV)'!$A$1:$E$28</definedName>
    <definedName name="Z_DC28ED1E_3E35_4094_9C2B_5C0A1C1D459C_.wvu.PrintArea" localSheetId="5" hidden="1">'Attach 4'!$A$1:$E$48</definedName>
    <definedName name="Z_DC28ED1E_3E35_4094_9C2B_5C0A1C1D459C_.wvu.PrintArea" localSheetId="6" hidden="1">'Attach 5'!$A$1:$E$48</definedName>
    <definedName name="Z_DC28ED1E_3E35_4094_9C2B_5C0A1C1D459C_.wvu.PrintArea" localSheetId="7" hidden="1">'Attach 5A'!$A$1:$F$47</definedName>
    <definedName name="Z_DC28ED1E_3E35_4094_9C2B_5C0A1C1D459C_.wvu.PrintArea" localSheetId="8" hidden="1">'Attach 6'!$A$1:$L$41</definedName>
    <definedName name="Z_DC28ED1E_3E35_4094_9C2B_5C0A1C1D459C_.wvu.PrintArea" localSheetId="9" hidden="1">'Attach 7'!$A$1:$E$36</definedName>
    <definedName name="Z_DC28ED1E_3E35_4094_9C2B_5C0A1C1D459C_.wvu.PrintArea" localSheetId="11" hidden="1">'Attach 8'!$A$1:$E$28</definedName>
    <definedName name="Z_DC28ED1E_3E35_4094_9C2B_5C0A1C1D459C_.wvu.PrintArea" localSheetId="12" hidden="1">'Attach 9 '!$A$1:$G$29</definedName>
    <definedName name="Z_DC28ED1E_3E35_4094_9C2B_5C0A1C1D459C_.wvu.PrintArea" localSheetId="19" hidden="1">'Bid Form 1st Envelope '!$A$2:$F$80</definedName>
    <definedName name="Z_DC28ED1E_3E35_4094_9C2B_5C0A1C1D459C_.wvu.PrintArea" localSheetId="2" hidden="1">'Names of Bidder'!$B$1:$D$32</definedName>
    <definedName name="Z_DC28ED1E_3E35_4094_9C2B_5C0A1C1D459C_.wvu.PrintTitles" localSheetId="16" hidden="1">'Attach 12'!$16:$16</definedName>
    <definedName name="Z_DC28ED1E_3E35_4094_9C2B_5C0A1C1D459C_.wvu.PrintTitles" localSheetId="9" hidden="1">'Attach 7'!$16:$16</definedName>
    <definedName name="Z_DC28ED1E_3E35_4094_9C2B_5C0A1C1D459C_.wvu.Rows" localSheetId="16" hidden="1">'Attach 12'!#REF!,'Attach 12'!#REF!,'Attach 12'!#REF!</definedName>
    <definedName name="Z_DC28ED1E_3E35_4094_9C2B_5C0A1C1D459C_.wvu.Rows" localSheetId="4" hidden="1">'Attach 3 (QR)'!$23:$24,'Attach 3 (QR)'!#REF!,'Attach 3 (QR)'!#REF!,'Attach 3 (QR)'!$51:$54,'Attach 3 (QR)'!#REF!,'Attach 3 (QR)'!#REF!,'Attach 3 (QR)'!#REF!,'Attach 3 (QR)'!#REF!,'Attach 3 (QR)'!#REF!,'Attach 3 (QR)'!#REF!,'Attach 3 (QR)'!#REF!,'Attach 3 (QR)'!#REF!,'Attach 3 (QR)'!#REF!,'Attach 3 (QR)'!#REF!,'Attach 3 (QR)'!#REF!,'Attach 3 (QR)'!#REF!,'Attach 3 (QR)'!#REF!</definedName>
    <definedName name="Z_DC28ED1E_3E35_4094_9C2B_5C0A1C1D459C_.wvu.Rows" localSheetId="2" hidden="1">'Names of Bidder'!$24:$26</definedName>
    <definedName name="Z_EA4BF86A_17C3_4673_8F06_157DC672276C_.wvu.Cols" localSheetId="4" hidden="1">'Attach 3 (QR)'!$J:$L,'Attach 3 (QR)'!$R:$S,'Attach 3 (QR)'!$U:$AW</definedName>
    <definedName name="Z_EA4BF86A_17C3_4673_8F06_157DC672276C_.wvu.PrintArea" localSheetId="13" hidden="1">'Attach 10'!$A$1:$G$29</definedName>
    <definedName name="Z_EA4BF86A_17C3_4673_8F06_157DC672276C_.wvu.PrintArea" localSheetId="14" hidden="1">'Attach 11'!$A$1:$G$28</definedName>
    <definedName name="Z_EA4BF86A_17C3_4673_8F06_157DC672276C_.wvu.PrintArea" localSheetId="16" hidden="1">'Attach 12'!$A$1:$F$30</definedName>
    <definedName name="Z_EA4BF86A_17C3_4673_8F06_157DC672276C_.wvu.PrintArea" localSheetId="17" hidden="1">'Attach 13'!$A$1:$G$28</definedName>
    <definedName name="Z_EA4BF86A_17C3_4673_8F06_157DC672276C_.wvu.PrintArea" localSheetId="4" hidden="1">'Attach 3 (QR)'!$A$1:$I$124</definedName>
    <definedName name="Z_EA4BF86A_17C3_4673_8F06_157DC672276C_.wvu.PrintArea" localSheetId="3" hidden="1">'Attach 3(JV)'!$A$1:$E$28</definedName>
    <definedName name="Z_EA4BF86A_17C3_4673_8F06_157DC672276C_.wvu.PrintArea" localSheetId="5" hidden="1">'Attach 4'!$A$1:$E$48</definedName>
    <definedName name="Z_EA4BF86A_17C3_4673_8F06_157DC672276C_.wvu.PrintArea" localSheetId="6" hidden="1">'Attach 5'!$A$1:$E$48</definedName>
    <definedName name="Z_EA4BF86A_17C3_4673_8F06_157DC672276C_.wvu.PrintArea" localSheetId="7" hidden="1">'Attach 5A'!$A$1:$F$47</definedName>
    <definedName name="Z_EA4BF86A_17C3_4673_8F06_157DC672276C_.wvu.PrintArea" localSheetId="8" hidden="1">'Attach 6'!$A$1:$L$41</definedName>
    <definedName name="Z_EA4BF86A_17C3_4673_8F06_157DC672276C_.wvu.PrintArea" localSheetId="9" hidden="1">'Attach 7'!$A$1:$F$30</definedName>
    <definedName name="Z_EA4BF86A_17C3_4673_8F06_157DC672276C_.wvu.PrintArea" localSheetId="11" hidden="1">'Attach 8'!$A$1:$E$28</definedName>
    <definedName name="Z_EA4BF86A_17C3_4673_8F06_157DC672276C_.wvu.PrintArea" localSheetId="12" hidden="1">'Attach 9 '!$A$1:$G$29</definedName>
    <definedName name="Z_EA4BF86A_17C3_4673_8F06_157DC672276C_.wvu.PrintArea" localSheetId="19" hidden="1">'Bid Form 1st Envelope '!$A$2:$F$80</definedName>
    <definedName name="Z_EA4BF86A_17C3_4673_8F06_157DC672276C_.wvu.PrintArea" localSheetId="2" hidden="1">'Names of Bidder'!$B$1:$D$32</definedName>
    <definedName name="Z_EA4BF86A_17C3_4673_8F06_157DC672276C_.wvu.PrintTitles" localSheetId="16" hidden="1">'Attach 12'!$16:$16</definedName>
    <definedName name="Z_EA4BF86A_17C3_4673_8F06_157DC672276C_.wvu.PrintTitles" localSheetId="9" hidden="1">'Attach 7'!$16:$16</definedName>
    <definedName name="Z_EA4BF86A_17C3_4673_8F06_157DC672276C_.wvu.Rows" localSheetId="16" hidden="1">'Attach 12'!#REF!,'Attach 12'!#REF!,'Attach 12'!#REF!,'Attach 12'!#REF!</definedName>
    <definedName name="Z_EA4BF86A_17C3_4673_8F06_157DC672276C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(QR)'!#REF!,'Attach 3 (QR)'!$105:$116</definedName>
    <definedName name="Z_EA4BF86A_17C3_4673_8F06_157DC672276C_.wvu.Rows" localSheetId="2" hidden="1">'Names of Bidder'!$24:$26</definedName>
    <definedName name="Z_ECEBABD0_566A_41C4_AA9A_38EA30EFEDA8_.wvu.PrintArea" localSheetId="13" hidden="1">'Attach 10'!$A$1:$G$29</definedName>
    <definedName name="Z_ECEBABD0_566A_41C4_AA9A_38EA30EFEDA8_.wvu.PrintArea" localSheetId="14" hidden="1">'Attach 11'!$A$1:$G$28</definedName>
    <definedName name="Z_ECEBABD0_566A_41C4_AA9A_38EA30EFEDA8_.wvu.PrintArea" localSheetId="16" hidden="1">'Attach 12'!$A$1:$F$30</definedName>
    <definedName name="Z_ECEBABD0_566A_41C4_AA9A_38EA30EFEDA8_.wvu.PrintArea" localSheetId="17" hidden="1">'Attach 13'!$A$1:$G$28</definedName>
    <definedName name="Z_ECEBABD0_566A_41C4_AA9A_38EA30EFEDA8_.wvu.PrintArea" localSheetId="3" hidden="1">'Attach 3(JV)'!$A$1:$E$28</definedName>
    <definedName name="Z_ECEBABD0_566A_41C4_AA9A_38EA30EFEDA8_.wvu.PrintArea" localSheetId="5" hidden="1">'Attach 4'!$A$1:$E$48</definedName>
    <definedName name="Z_ECEBABD0_566A_41C4_AA9A_38EA30EFEDA8_.wvu.PrintArea" localSheetId="6" hidden="1">'Attach 5'!$A$1:$E$48</definedName>
    <definedName name="Z_ECEBABD0_566A_41C4_AA9A_38EA30EFEDA8_.wvu.PrintArea" localSheetId="7" hidden="1">'Attach 5A'!$A$1:$F$47</definedName>
    <definedName name="Z_ECEBABD0_566A_41C4_AA9A_38EA30EFEDA8_.wvu.PrintArea" localSheetId="8" hidden="1">'Attach 6'!$A$1:$L$41</definedName>
    <definedName name="Z_ECEBABD0_566A_41C4_AA9A_38EA30EFEDA8_.wvu.PrintArea" localSheetId="9" hidden="1">'Attach 7'!$A$1:$E$36</definedName>
    <definedName name="Z_ECEBABD0_566A_41C4_AA9A_38EA30EFEDA8_.wvu.PrintArea" localSheetId="10" hidden="1">'Attach 7A'!$A$1:$E$76</definedName>
    <definedName name="Z_ECEBABD0_566A_41C4_AA9A_38EA30EFEDA8_.wvu.PrintArea" localSheetId="11" hidden="1">'Attach 8'!$A$1:$E$84</definedName>
    <definedName name="Z_ECEBABD0_566A_41C4_AA9A_38EA30EFEDA8_.wvu.PrintArea" localSheetId="12" hidden="1">'Attach 9 '!$A$1:$G$29</definedName>
    <definedName name="Z_ECEBABD0_566A_41C4_AA9A_38EA30EFEDA8_.wvu.PrintArea" localSheetId="19" hidden="1">'Bid Form 1st Envelope '!$A$2:$F$80</definedName>
    <definedName name="Z_ECEBABD0_566A_41C4_AA9A_38EA30EFEDA8_.wvu.PrintArea" localSheetId="2" hidden="1">'Names of Bidder'!$B$1:$D$32</definedName>
    <definedName name="Z_ECEBABD0_566A_41C4_AA9A_38EA30EFEDA8_.wvu.PrintTitles" localSheetId="16" hidden="1">'Attach 12'!$16:$16</definedName>
    <definedName name="Z_ECEBABD0_566A_41C4_AA9A_38EA30EFEDA8_.wvu.PrintTitles" localSheetId="9" hidden="1">'Attach 7'!$16:$16</definedName>
    <definedName name="Z_F4E3293A_D2C0_4604_8028_CA0A7BE9989A_.wvu.Cols" localSheetId="4" hidden="1">'Attach 3 (QR)'!$J:$L,'Attach 3 (QR)'!$R:$S,'Attach 3 (QR)'!$U:$AW</definedName>
    <definedName name="Z_F4E3293A_D2C0_4604_8028_CA0A7BE9989A_.wvu.PrintArea" localSheetId="13" hidden="1">'Attach 10'!$A$1:$G$29</definedName>
    <definedName name="Z_F4E3293A_D2C0_4604_8028_CA0A7BE9989A_.wvu.PrintArea" localSheetId="14" hidden="1">'Attach 11'!$A$1:$G$28</definedName>
    <definedName name="Z_F4E3293A_D2C0_4604_8028_CA0A7BE9989A_.wvu.PrintArea" localSheetId="16" hidden="1">'Attach 12'!$A$1:$F$30</definedName>
    <definedName name="Z_F4E3293A_D2C0_4604_8028_CA0A7BE9989A_.wvu.PrintArea" localSheetId="17" hidden="1">'Attach 13'!$A$1:$G$28</definedName>
    <definedName name="Z_F4E3293A_D2C0_4604_8028_CA0A7BE9989A_.wvu.PrintArea" localSheetId="4" hidden="1">'Attach 3 (QR)'!$A$1:$I$124</definedName>
    <definedName name="Z_F4E3293A_D2C0_4604_8028_CA0A7BE9989A_.wvu.PrintArea" localSheetId="3" hidden="1">'Attach 3(JV)'!$A$1:$E$28</definedName>
    <definedName name="Z_F4E3293A_D2C0_4604_8028_CA0A7BE9989A_.wvu.PrintArea" localSheetId="5" hidden="1">'Attach 4'!$A$1:$E$48</definedName>
    <definedName name="Z_F4E3293A_D2C0_4604_8028_CA0A7BE9989A_.wvu.PrintArea" localSheetId="6" hidden="1">'Attach 5'!$A$1:$E$48</definedName>
    <definedName name="Z_F4E3293A_D2C0_4604_8028_CA0A7BE9989A_.wvu.PrintArea" localSheetId="7" hidden="1">'Attach 5A'!$A$1:$F$47</definedName>
    <definedName name="Z_F4E3293A_D2C0_4604_8028_CA0A7BE9989A_.wvu.PrintArea" localSheetId="8" hidden="1">'Attach 6'!$A$1:$L$41</definedName>
    <definedName name="Z_F4E3293A_D2C0_4604_8028_CA0A7BE9989A_.wvu.PrintArea" localSheetId="9" hidden="1">'Attach 7'!$A$1:$F$30</definedName>
    <definedName name="Z_F4E3293A_D2C0_4604_8028_CA0A7BE9989A_.wvu.PrintArea" localSheetId="11" hidden="1">'Attach 8'!$A$1:$E$28</definedName>
    <definedName name="Z_F4E3293A_D2C0_4604_8028_CA0A7BE9989A_.wvu.PrintArea" localSheetId="12" hidden="1">'Attach 9 '!$A$1:$G$29</definedName>
    <definedName name="Z_F4E3293A_D2C0_4604_8028_CA0A7BE9989A_.wvu.PrintArea" localSheetId="19" hidden="1">'Bid Form 1st Envelope '!$A$2:$F$80</definedName>
    <definedName name="Z_F4E3293A_D2C0_4604_8028_CA0A7BE9989A_.wvu.PrintArea" localSheetId="2" hidden="1">'Names of Bidder'!$B$1:$D$32</definedName>
    <definedName name="Z_F4E3293A_D2C0_4604_8028_CA0A7BE9989A_.wvu.PrintTitles" localSheetId="16" hidden="1">'Attach 12'!$16:$16</definedName>
    <definedName name="Z_F4E3293A_D2C0_4604_8028_CA0A7BE9989A_.wvu.PrintTitles" localSheetId="9" hidden="1">'Attach 7'!$16:$16</definedName>
    <definedName name="Z_F4E3293A_D2C0_4604_8028_CA0A7BE9989A_.wvu.Rows" localSheetId="16" hidden="1">'Attach 12'!#REF!,'Attach 12'!#REF!,'Attach 12'!#REF!,'Attach 12'!#REF!</definedName>
    <definedName name="Z_F4E3293A_D2C0_4604_8028_CA0A7BE9989A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(QR)'!#REF!,'Attach 3 (QR)'!$105:$116</definedName>
    <definedName name="Z_F4E3293A_D2C0_4604_8028_CA0A7BE9989A_.wvu.Rows" localSheetId="2" hidden="1">'Names of Bidder'!$24:$26</definedName>
    <definedName name="Z_F68380CD_DF58_4BFA_A4C7_4B5C98AD7B16_.wvu.Cols" localSheetId="10" hidden="1">'Attach 7A'!$H:$H</definedName>
    <definedName name="Z_F68380CD_DF58_4BFA_A4C7_4B5C98AD7B16_.wvu.PrintArea" localSheetId="15" hidden="1">'Attach 11-IP'!$A$8:$I$217</definedName>
    <definedName name="Z_F68380CD_DF58_4BFA_A4C7_4B5C98AD7B16_.wvu.PrintArea" localSheetId="10" hidden="1">'Attach 7A'!$A$1:$E$76</definedName>
    <definedName name="Z_F68380CD_DF58_4BFA_A4C7_4B5C98AD7B16_.wvu.Rows" localSheetId="15" hidden="1">'Attach 11-IP'!$43:$45</definedName>
    <definedName name="Z_F9FE2C60_2849_4C32_B532_2B1A89FFA9CD_.wvu.Cols" localSheetId="4" hidden="1">'Attach 3 (QR)'!$J:$L,'Attach 3 (QR)'!$R:$S,'Attach 3 (QR)'!$U:$AW</definedName>
    <definedName name="Z_F9FE2C60_2849_4C32_B532_2B1A89FFA9CD_.wvu.PrintArea" localSheetId="13" hidden="1">'Attach 10'!$A$1:$G$29</definedName>
    <definedName name="Z_F9FE2C60_2849_4C32_B532_2B1A89FFA9CD_.wvu.PrintArea" localSheetId="14" hidden="1">'Attach 11'!$A$1:$G$28</definedName>
    <definedName name="Z_F9FE2C60_2849_4C32_B532_2B1A89FFA9CD_.wvu.PrintArea" localSheetId="16" hidden="1">'Attach 12'!$A$1:$F$30</definedName>
    <definedName name="Z_F9FE2C60_2849_4C32_B532_2B1A89FFA9CD_.wvu.PrintArea" localSheetId="17" hidden="1">'Attach 13'!$A$1:$G$28</definedName>
    <definedName name="Z_F9FE2C60_2849_4C32_B532_2B1A89FFA9CD_.wvu.PrintArea" localSheetId="4" hidden="1">'Attach 3 (QR)'!$A$1:$I$124</definedName>
    <definedName name="Z_F9FE2C60_2849_4C32_B532_2B1A89FFA9CD_.wvu.PrintArea" localSheetId="3" hidden="1">'Attach 3(JV)'!$A$1:$E$28</definedName>
    <definedName name="Z_F9FE2C60_2849_4C32_B532_2B1A89FFA9CD_.wvu.PrintArea" localSheetId="5" hidden="1">'Attach 4'!$A$1:$E$48</definedName>
    <definedName name="Z_F9FE2C60_2849_4C32_B532_2B1A89FFA9CD_.wvu.PrintArea" localSheetId="6" hidden="1">'Attach 5'!$A$1:$E$48</definedName>
    <definedName name="Z_F9FE2C60_2849_4C32_B532_2B1A89FFA9CD_.wvu.PrintArea" localSheetId="7" hidden="1">'Attach 5A'!$A$1:$F$47</definedName>
    <definedName name="Z_F9FE2C60_2849_4C32_B532_2B1A89FFA9CD_.wvu.PrintArea" localSheetId="8" hidden="1">'Attach 6'!$A$1:$L$41</definedName>
    <definedName name="Z_F9FE2C60_2849_4C32_B532_2B1A89FFA9CD_.wvu.PrintArea" localSheetId="9" hidden="1">'Attach 7'!$A$1:$E$30</definedName>
    <definedName name="Z_F9FE2C60_2849_4C32_B532_2B1A89FFA9CD_.wvu.PrintArea" localSheetId="11" hidden="1">'Attach 8'!$A$1:$E$28</definedName>
    <definedName name="Z_F9FE2C60_2849_4C32_B532_2B1A89FFA9CD_.wvu.PrintArea" localSheetId="12" hidden="1">'Attach 9 '!$A$1:$G$29</definedName>
    <definedName name="Z_F9FE2C60_2849_4C32_B532_2B1A89FFA9CD_.wvu.PrintArea" localSheetId="19" hidden="1">'Bid Form 1st Envelope '!$A$2:$F$80</definedName>
    <definedName name="Z_F9FE2C60_2849_4C32_B532_2B1A89FFA9CD_.wvu.PrintArea" localSheetId="2" hidden="1">'Names of Bidder'!$B$1:$D$32</definedName>
    <definedName name="Z_F9FE2C60_2849_4C32_B532_2B1A89FFA9CD_.wvu.PrintTitles" localSheetId="16" hidden="1">'Attach 12'!$16:$16</definedName>
    <definedName name="Z_F9FE2C60_2849_4C32_B532_2B1A89FFA9CD_.wvu.PrintTitles" localSheetId="9" hidden="1">'Attach 7'!$16:$16</definedName>
    <definedName name="Z_F9FE2C60_2849_4C32_B532_2B1A89FFA9CD_.wvu.Rows" localSheetId="16" hidden="1">'Attach 12'!#REF!,'Attach 12'!#REF!,'Attach 12'!#REF!</definedName>
    <definedName name="Z_F9FE2C60_2849_4C32_B532_2B1A89FFA9CD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definedName>
    <definedName name="Z_F9FE2C60_2849_4C32_B532_2B1A89FFA9CD_.wvu.Rows" localSheetId="2" hidden="1">'Names of Bidder'!$24:$26</definedName>
    <definedName name="Z_FE4EC9C4_31B9_4D40_8323_5B16C3BC840F_.wvu.Cols" localSheetId="4" hidden="1">'Attach 3 (QR)'!$J:$L,'Attach 3 (QR)'!$R:$S,'Attach 3 (QR)'!$U:$AW</definedName>
    <definedName name="Z_FE4EC9C4_31B9_4D40_8323_5B16C3BC840F_.wvu.PrintArea" localSheetId="13" hidden="1">'Attach 10'!$A$1:$G$29</definedName>
    <definedName name="Z_FE4EC9C4_31B9_4D40_8323_5B16C3BC840F_.wvu.PrintArea" localSheetId="14" hidden="1">'Attach 11'!$A$1:$G$28</definedName>
    <definedName name="Z_FE4EC9C4_31B9_4D40_8323_5B16C3BC840F_.wvu.PrintArea" localSheetId="16" hidden="1">'Attach 12'!$A$1:$F$30</definedName>
    <definedName name="Z_FE4EC9C4_31B9_4D40_8323_5B16C3BC840F_.wvu.PrintArea" localSheetId="17" hidden="1">'Attach 13'!$A$1:$G$28</definedName>
    <definedName name="Z_FE4EC9C4_31B9_4D40_8323_5B16C3BC840F_.wvu.PrintArea" localSheetId="4" hidden="1">'Attach 3 (QR)'!$A$1:$I$124</definedName>
    <definedName name="Z_FE4EC9C4_31B9_4D40_8323_5B16C3BC840F_.wvu.PrintArea" localSheetId="3" hidden="1">'Attach 3(JV)'!$A$1:$E$28</definedName>
    <definedName name="Z_FE4EC9C4_31B9_4D40_8323_5B16C3BC840F_.wvu.PrintArea" localSheetId="5" hidden="1">'Attach 4'!$A$1:$E$48</definedName>
    <definedName name="Z_FE4EC9C4_31B9_4D40_8323_5B16C3BC840F_.wvu.PrintArea" localSheetId="6" hidden="1">'Attach 5'!$A$1:$E$48</definedName>
    <definedName name="Z_FE4EC9C4_31B9_4D40_8323_5B16C3BC840F_.wvu.PrintArea" localSheetId="7" hidden="1">'Attach 5A'!$A$1:$F$47</definedName>
    <definedName name="Z_FE4EC9C4_31B9_4D40_8323_5B16C3BC840F_.wvu.PrintArea" localSheetId="8" hidden="1">'Attach 6'!$A$1:$L$41</definedName>
    <definedName name="Z_FE4EC9C4_31B9_4D40_8323_5B16C3BC840F_.wvu.PrintArea" localSheetId="9" hidden="1">'Attach 7'!$A$1:$E$30</definedName>
    <definedName name="Z_FE4EC9C4_31B9_4D40_8323_5B16C3BC840F_.wvu.PrintArea" localSheetId="11" hidden="1">'Attach 8'!$A$1:$E$28</definedName>
    <definedName name="Z_FE4EC9C4_31B9_4D40_8323_5B16C3BC840F_.wvu.PrintArea" localSheetId="12" hidden="1">'Attach 9 '!$A$1:$G$29</definedName>
    <definedName name="Z_FE4EC9C4_31B9_4D40_8323_5B16C3BC840F_.wvu.PrintArea" localSheetId="19" hidden="1">'Bid Form 1st Envelope '!$A$2:$F$80</definedName>
    <definedName name="Z_FE4EC9C4_31B9_4D40_8323_5B16C3BC840F_.wvu.PrintArea" localSheetId="2" hidden="1">'Names of Bidder'!$B$1:$D$32</definedName>
    <definedName name="Z_FE4EC9C4_31B9_4D40_8323_5B16C3BC840F_.wvu.PrintTitles" localSheetId="16" hidden="1">'Attach 12'!$16:$16</definedName>
    <definedName name="Z_FE4EC9C4_31B9_4D40_8323_5B16C3BC840F_.wvu.PrintTitles" localSheetId="9" hidden="1">'Attach 7'!$16:$16</definedName>
    <definedName name="Z_FE4EC9C4_31B9_4D40_8323_5B16C3BC840F_.wvu.Rows" localSheetId="16" hidden="1">'Attach 12'!#REF!,'Attach 12'!#REF!,'Attach 12'!#REF!</definedName>
    <definedName name="Z_FE4EC9C4_31B9_4D40_8323_5B16C3BC840F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definedName>
    <definedName name="Z_FE4EC9C4_31B9_4D40_8323_5B16C3BC840F_.wvu.Rows" localSheetId="2" hidden="1">'Names of Bidder'!$24:$26</definedName>
  </definedNames>
  <calcPr calcId="181029"/>
  <customWorkbookViews>
    <customWorkbookView name="admin - Personal View" guid="{5F45806E-9D02-46BB-BA83-BA76B3D3C80B}" mergeInterval="0" personalView="1" maximized="1" xWindow="1" yWindow="1" windowWidth="1024" windowHeight="538" tabRatio="757" activeSheetId="5"/>
    <customWorkbookView name="00863 - Personal View" guid="{F4E3293A-D2C0-4604-8028-CA0A7BE9989A}" mergeInterval="0" personalView="1" maximized="1" xWindow="1" yWindow="1" windowWidth="1362" windowHeight="538" tabRatio="960" activeSheetId="19"/>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5"/>
    <customWorkbookView name="rkg - Personal View" guid="{FE4EC9C4-31B9-4D40-8323-5B16C3BC840F}" mergeInterval="0" personalView="1" maximized="1" windowWidth="1362" windowHeight="509" tabRatio="960" activeSheetId="19"/>
    <customWorkbookView name="01758 - Personal View" guid="{EA4BF86A-17C3-4673-8F06-157DC672276C}" mergeInterval="0" personalView="1" maximized="1" windowWidth="1020" windowHeight="596" tabRatio="960" activeSheetId="19"/>
    <customWorkbookView name="Home - Personal View" guid="{D6DA0015-FDC9-498A-B262-2924DF0E5242}" mergeInterval="0" personalView="1" maximized="1" windowWidth="1362" windowHeight="582" tabRatio="757" activeSheetId="2"/>
    <customWorkbookView name="60001622 - Personal View" guid="{12029364-1C66-4A6C-902B-AEC081D9AD88}" mergeInterval="0" personalView="1" maximized="1" xWindow="1" yWindow="1" windowWidth="1362" windowHeight="485" tabRatio="757" activeSheetId="19"/>
    <customWorkbookView name="Jitendra Kumar Singh Bhadauria - Personal View" guid="{A08E51DD-4658-4F7E-89F2-BBC53006A525}" mergeInterval="0" personalView="1" maximized="1" xWindow="1" yWindow="1" windowWidth="1366" windowHeight="538" tabRatio="757" activeSheetId="19"/>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 i="2" l="1"/>
  <c r="B3" i="2" l="1"/>
  <c r="A42" i="28" l="1"/>
  <c r="A41" i="28"/>
  <c r="F200" i="28" l="1"/>
  <c r="F199" i="28"/>
  <c r="A55" i="28" l="1"/>
  <c r="A49" i="28" l="1"/>
  <c r="A45" i="28"/>
  <c r="A44" i="28"/>
  <c r="A43" i="28"/>
  <c r="E12" i="27" l="1"/>
  <c r="E11" i="27"/>
  <c r="E10" i="27"/>
  <c r="E9" i="27"/>
  <c r="E8" i="27"/>
  <c r="F29" i="7" l="1"/>
  <c r="F28" i="7"/>
  <c r="E1" i="27"/>
  <c r="A7" i="27"/>
  <c r="E7" i="27"/>
  <c r="E60" i="27"/>
  <c r="H12" i="5" l="1"/>
  <c r="E11" i="8" s="1"/>
  <c r="H10" i="5" s="1"/>
  <c r="H8" i="5" s="1"/>
  <c r="H9" i="5"/>
  <c r="H11" i="5"/>
  <c r="E9" i="8"/>
  <c r="E10" i="8"/>
  <c r="E12" i="8" l="1"/>
  <c r="E8" i="8"/>
  <c r="K1" i="16" l="1"/>
  <c r="H3" i="19" l="1"/>
  <c r="H2" i="19"/>
  <c r="N4" i="19" l="1"/>
  <c r="B19" i="19"/>
  <c r="K1" i="5" l="1"/>
  <c r="F1" i="16"/>
  <c r="G1" i="14"/>
  <c r="G1" i="13"/>
  <c r="G1" i="12"/>
  <c r="M5" i="19" l="1"/>
  <c r="G22" i="19" s="1"/>
  <c r="O4" i="19" s="1"/>
  <c r="B23" i="19" s="1"/>
  <c r="L19" i="19"/>
  <c r="A14" i="19"/>
  <c r="G1" i="17" l="1"/>
  <c r="E12" i="17" l="1"/>
  <c r="E11" i="17"/>
  <c r="E10" i="17"/>
  <c r="E9" i="17"/>
  <c r="E8" i="17"/>
  <c r="E6" i="17"/>
  <c r="E11" i="14" l="1"/>
  <c r="F12" i="13"/>
  <c r="F11" i="13"/>
  <c r="F10" i="13"/>
  <c r="F9" i="13"/>
  <c r="F8" i="13"/>
  <c r="F7" i="13"/>
  <c r="F12" i="12" l="1"/>
  <c r="E1" i="11"/>
  <c r="G40" i="9" l="1"/>
  <c r="G41" i="9"/>
  <c r="F41" i="9"/>
  <c r="F40" i="9"/>
  <c r="A41" i="9"/>
  <c r="A40" i="9"/>
  <c r="H26" i="9"/>
  <c r="H41" i="9" s="1"/>
  <c r="B26" i="9"/>
  <c r="B41" i="9" s="1"/>
  <c r="H25" i="9"/>
  <c r="H40" i="9" s="1"/>
  <c r="B25" i="9"/>
  <c r="B40" i="9" s="1"/>
  <c r="D45" i="8"/>
  <c r="D44" i="8"/>
  <c r="A45" i="8"/>
  <c r="A44" i="8"/>
  <c r="E26" i="8"/>
  <c r="E25" i="8"/>
  <c r="B26" i="8"/>
  <c r="B25" i="8"/>
  <c r="E29" i="6"/>
  <c r="E28" i="6"/>
  <c r="B29" i="6"/>
  <c r="B28" i="6"/>
  <c r="B29" i="7"/>
  <c r="B28" i="7"/>
  <c r="E47" i="7"/>
  <c r="B47" i="7"/>
  <c r="E46" i="7"/>
  <c r="B46" i="7"/>
  <c r="E46" i="6"/>
  <c r="E47" i="6"/>
  <c r="B47" i="6"/>
  <c r="B46" i="6"/>
  <c r="H121" i="5"/>
  <c r="H120" i="5"/>
  <c r="C121" i="5"/>
  <c r="C120" i="5"/>
  <c r="E11" i="10"/>
  <c r="L1" i="9"/>
  <c r="E1" i="6"/>
  <c r="F1" i="7"/>
  <c r="H1" i="8"/>
  <c r="G11" i="9"/>
  <c r="B45" i="8" l="1"/>
  <c r="B44" i="8"/>
  <c r="E45" i="8"/>
  <c r="E44" i="8"/>
  <c r="E7" i="8"/>
  <c r="B9" i="8"/>
  <c r="E6" i="8"/>
  <c r="A6" i="8"/>
  <c r="H33" i="7"/>
  <c r="E12" i="7"/>
  <c r="E11" i="7"/>
  <c r="E10" i="7"/>
  <c r="E9" i="7"/>
  <c r="E8" i="7"/>
  <c r="E7" i="7"/>
  <c r="G33" i="6"/>
  <c r="E12" i="6"/>
  <c r="B7" i="3"/>
  <c r="A1" i="4" l="1"/>
  <c r="A1" i="27" s="1"/>
  <c r="F1" i="4"/>
  <c r="A1" i="7" l="1"/>
  <c r="A32" i="7" s="1"/>
  <c r="A2" i="19"/>
  <c r="A1" i="17"/>
  <c r="A1" i="13"/>
  <c r="A1" i="18"/>
  <c r="A4" i="18" s="1"/>
  <c r="A9" i="19"/>
  <c r="A10" i="19"/>
  <c r="A11" i="19"/>
  <c r="A12" i="19"/>
  <c r="A13" i="19"/>
  <c r="C16" i="19"/>
  <c r="AB99" i="19"/>
  <c r="AB100" i="19"/>
  <c r="G6" i="9"/>
  <c r="G7" i="9"/>
  <c r="G8" i="9"/>
  <c r="G9" i="9"/>
  <c r="G10" i="9"/>
  <c r="E6" i="14"/>
  <c r="E7" i="14"/>
  <c r="E8" i="14"/>
  <c r="E9" i="14"/>
  <c r="E10" i="14"/>
  <c r="F7" i="12"/>
  <c r="F8" i="12"/>
  <c r="F9" i="12"/>
  <c r="F10" i="12"/>
  <c r="F11" i="12"/>
  <c r="E6" i="16"/>
  <c r="E8" i="16"/>
  <c r="E9" i="16"/>
  <c r="E10" i="16"/>
  <c r="E11" i="16"/>
  <c r="D7" i="11"/>
  <c r="D35" i="11" s="1"/>
  <c r="D8" i="11"/>
  <c r="D36" i="11" s="1"/>
  <c r="D9" i="11"/>
  <c r="D37" i="11" s="1"/>
  <c r="D10" i="11"/>
  <c r="D66" i="11" s="1"/>
  <c r="D11" i="11"/>
  <c r="D39" i="11" s="1"/>
  <c r="A35" i="11"/>
  <c r="A63" i="11"/>
  <c r="E6" i="10"/>
  <c r="E7" i="10"/>
  <c r="E8" i="10"/>
  <c r="E9" i="10"/>
  <c r="E10" i="10"/>
  <c r="D27" i="10"/>
  <c r="D28" i="10"/>
  <c r="E7" i="6"/>
  <c r="E8" i="6"/>
  <c r="E9" i="6"/>
  <c r="E10" i="6"/>
  <c r="E11" i="6"/>
  <c r="H7" i="5"/>
  <c r="AA1" i="4"/>
  <c r="AU1" i="4"/>
  <c r="A3" i="4"/>
  <c r="A3" i="27" s="1"/>
  <c r="B9" i="4"/>
  <c r="B9" i="27" s="1"/>
  <c r="E22" i="27" s="1"/>
  <c r="B10" i="4"/>
  <c r="B10" i="27" s="1"/>
  <c r="B11" i="4"/>
  <c r="B11" i="27" s="1"/>
  <c r="B12" i="4"/>
  <c r="A14" i="4"/>
  <c r="B17" i="4"/>
  <c r="B18" i="4"/>
  <c r="B38" i="11" s="1"/>
  <c r="B19" i="4"/>
  <c r="B20" i="4"/>
  <c r="B40" i="11" s="1"/>
  <c r="B24" i="4"/>
  <c r="E24" i="4"/>
  <c r="AB24" i="4"/>
  <c r="B25" i="4"/>
  <c r="E25" i="4"/>
  <c r="AB25" i="4"/>
  <c r="B1" i="3"/>
  <c r="B2" i="3"/>
  <c r="AA6" i="3"/>
  <c r="AA2" i="4" s="1"/>
  <c r="A7" i="4"/>
  <c r="B14" i="3"/>
  <c r="B15" i="3"/>
  <c r="E24" i="3"/>
  <c r="B2" i="2"/>
  <c r="B13" i="8" l="1"/>
  <c r="B12" i="27"/>
  <c r="D38" i="11"/>
  <c r="D65" i="11"/>
  <c r="B24" i="17"/>
  <c r="B75" i="27"/>
  <c r="B23" i="17"/>
  <c r="B74" i="27"/>
  <c r="F24" i="17"/>
  <c r="E75" i="27"/>
  <c r="F23" i="17"/>
  <c r="E74" i="27"/>
  <c r="B12" i="17"/>
  <c r="B13" i="17"/>
  <c r="B11" i="17"/>
  <c r="D64" i="11"/>
  <c r="D67" i="11"/>
  <c r="D63" i="11"/>
  <c r="A3" i="11"/>
  <c r="A31" i="11" s="1"/>
  <c r="A59" i="11" s="1"/>
  <c r="A3" i="9"/>
  <c r="F67" i="19"/>
  <c r="B10" i="17"/>
  <c r="B9" i="13"/>
  <c r="B9" i="7"/>
  <c r="B10" i="8"/>
  <c r="A3" i="17"/>
  <c r="A3" i="13"/>
  <c r="A14" i="10"/>
  <c r="A3" i="7"/>
  <c r="A11" i="18"/>
  <c r="B11" i="18" s="1"/>
  <c r="D11" i="18" s="1"/>
  <c r="A9" i="18"/>
  <c r="B9" i="18" s="1"/>
  <c r="D9" i="18" s="1"/>
  <c r="A7" i="18"/>
  <c r="B7" i="18" s="1"/>
  <c r="D7" i="18" s="1"/>
  <c r="A7" i="13"/>
  <c r="A6" i="17"/>
  <c r="B25" i="13"/>
  <c r="B24" i="13"/>
  <c r="F70" i="19"/>
  <c r="F25" i="13"/>
  <c r="F69" i="19"/>
  <c r="F24" i="13"/>
  <c r="B12" i="13"/>
  <c r="B12" i="7"/>
  <c r="B11" i="13"/>
  <c r="B11" i="7"/>
  <c r="B12" i="8"/>
  <c r="B10" i="13"/>
  <c r="B10" i="7"/>
  <c r="B11" i="8"/>
  <c r="A7" i="7"/>
  <c r="A7" i="8"/>
  <c r="A6" i="18"/>
  <c r="B6" i="18" s="1"/>
  <c r="A6" i="10"/>
  <c r="A6" i="9"/>
  <c r="A6" i="14"/>
  <c r="A7" i="12"/>
  <c r="A6" i="16"/>
  <c r="A7" i="11"/>
  <c r="A7" i="6"/>
  <c r="A7" i="5"/>
  <c r="E20" i="4"/>
  <c r="Z2" i="9"/>
  <c r="Z2" i="11"/>
  <c r="B16" i="4"/>
  <c r="E16" i="4"/>
  <c r="E17" i="4"/>
  <c r="E18" i="4"/>
  <c r="E19" i="4"/>
  <c r="B12" i="5"/>
  <c r="B11" i="5"/>
  <c r="B10" i="5"/>
  <c r="B9" i="5"/>
  <c r="B12" i="6"/>
  <c r="B11" i="6"/>
  <c r="B10" i="6"/>
  <c r="B9" i="6"/>
  <c r="E27" i="10"/>
  <c r="B27" i="10"/>
  <c r="A3" i="10"/>
  <c r="B39" i="11"/>
  <c r="B37" i="11"/>
  <c r="D27" i="11"/>
  <c r="D55" i="11" s="1"/>
  <c r="D83" i="11" s="1"/>
  <c r="D26" i="11"/>
  <c r="D54" i="11" s="1"/>
  <c r="D82" i="11" s="1"/>
  <c r="B12" i="11"/>
  <c r="B11" i="11"/>
  <c r="B10" i="11"/>
  <c r="B9" i="11"/>
  <c r="A1" i="11"/>
  <c r="A29" i="11" s="1"/>
  <c r="A57" i="11" s="1"/>
  <c r="B29" i="16"/>
  <c r="B28" i="16"/>
  <c r="B12" i="16"/>
  <c r="B11" i="16"/>
  <c r="B10" i="16"/>
  <c r="B9" i="16"/>
  <c r="A7" i="16"/>
  <c r="F25" i="12"/>
  <c r="F24" i="12"/>
  <c r="B12" i="12"/>
  <c r="B11" i="12"/>
  <c r="B10" i="12"/>
  <c r="B9" i="12"/>
  <c r="F24" i="14"/>
  <c r="F23" i="14"/>
  <c r="B11" i="14"/>
  <c r="B10" i="14"/>
  <c r="B9" i="14"/>
  <c r="B8" i="14"/>
  <c r="B11" i="9"/>
  <c r="B10" i="9"/>
  <c r="B9" i="9"/>
  <c r="B8" i="9"/>
  <c r="A1" i="9"/>
  <c r="A28" i="9" s="1"/>
  <c r="B70" i="19"/>
  <c r="B69" i="19"/>
  <c r="B7" i="19"/>
  <c r="A3" i="5"/>
  <c r="A1" i="5"/>
  <c r="A3" i="6"/>
  <c r="A1" i="6"/>
  <c r="A32" i="6" s="1"/>
  <c r="A3" i="8"/>
  <c r="A1" i="8"/>
  <c r="A28" i="8" s="1"/>
  <c r="E28" i="10"/>
  <c r="B28" i="10"/>
  <c r="B11" i="10"/>
  <c r="B10" i="10"/>
  <c r="B9" i="10"/>
  <c r="B8" i="10"/>
  <c r="A1" i="10"/>
  <c r="B27" i="11"/>
  <c r="B55" i="11" s="1"/>
  <c r="B83" i="11" s="1"/>
  <c r="B26" i="11"/>
  <c r="B54" i="11" s="1"/>
  <c r="B82" i="11" s="1"/>
  <c r="E29" i="11"/>
  <c r="E57" i="11" s="1"/>
  <c r="E29" i="16"/>
  <c r="E28" i="16"/>
  <c r="A15" i="16"/>
  <c r="A3" i="16"/>
  <c r="A1" i="16"/>
  <c r="B25" i="12"/>
  <c r="B24" i="12"/>
  <c r="A3" i="12"/>
  <c r="A1" i="12"/>
  <c r="B24" i="14"/>
  <c r="B23" i="14"/>
  <c r="A3" i="14"/>
  <c r="A1" i="14"/>
  <c r="A10" i="18"/>
  <c r="B10" i="18" s="1"/>
  <c r="D10" i="18" s="1"/>
  <c r="A8" i="18"/>
  <c r="B8" i="18" s="1"/>
  <c r="D8" i="18" s="1"/>
  <c r="A64" i="11" l="1"/>
  <c r="A36" i="11"/>
  <c r="B66" i="11"/>
  <c r="B68" i="11"/>
  <c r="AG85" i="19"/>
  <c r="AG86" i="19"/>
  <c r="AG87" i="19" s="1"/>
  <c r="AG88" i="19"/>
  <c r="B67" i="11"/>
  <c r="B65" i="11"/>
  <c r="B63" i="19" l="1"/>
</calcChain>
</file>

<file path=xl/sharedStrings.xml><?xml version="1.0" encoding="utf-8"?>
<sst xmlns="http://schemas.openxmlformats.org/spreadsheetml/2006/main" count="816" uniqueCount="541">
  <si>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</si>
  <si>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</si>
  <si>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</si>
  <si>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</si>
  <si>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</si>
  <si>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</si>
  <si>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</si>
  <si>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</si>
  <si>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</si>
  <si>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</si>
  <si>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</si>
  <si>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</si>
  <si>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</si>
  <si>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</si>
  <si>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</si>
  <si>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</si>
  <si>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</si>
  <si>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</si>
  <si>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</si>
  <si>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</si>
  <si>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</si>
  <si>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</si>
  <si>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</si>
  <si>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</si>
  <si>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</si>
  <si>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</si>
  <si>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</si>
  <si>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</si>
  <si>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</si>
  <si>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</si>
  <si>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</si>
  <si>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</si>
  <si>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</si>
  <si>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</si>
  <si>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</si>
  <si>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</si>
  <si>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</si>
  <si>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</si>
  <si>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</si>
  <si>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</si>
  <si>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</si>
  <si>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</si>
  <si>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</si>
  <si>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</si>
  <si>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</si>
  <si>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</si>
  <si>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</si>
  <si>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</si>
  <si>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</si>
  <si>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</si>
  <si>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</si>
  <si>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</si>
  <si>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</si>
  <si>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</si>
  <si>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</si>
  <si>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</si>
  <si>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</si>
  <si>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</si>
  <si>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</si>
  <si>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</si>
  <si>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</si>
  <si>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</si>
  <si>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</si>
  <si>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</si>
  <si>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</si>
  <si>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</si>
  <si>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</si>
  <si>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</si>
  <si>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</si>
  <si>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</si>
  <si>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</si>
  <si>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</si>
  <si>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</si>
  <si>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</si>
  <si>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</si>
  <si>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</si>
  <si>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</si>
  <si>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</si>
  <si>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</si>
  <si>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</si>
  <si>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</si>
  <si>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</si>
  <si>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</si>
  <si>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</si>
  <si>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</si>
  <si>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</si>
  <si>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</si>
  <si>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</si>
  <si>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</si>
  <si>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</si>
  <si>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</si>
  <si>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</si>
  <si>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</si>
  <si>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</si>
  <si>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</si>
  <si>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Thanking you, we remain,</t>
  </si>
  <si>
    <t>Yours faithfully,</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</si>
  <si>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</si>
  <si>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</si>
  <si>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</si>
  <si>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</si>
  <si>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</si>
  <si>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</si>
  <si>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</si>
  <si>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</si>
  <si>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</si>
  <si>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</si>
  <si>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</si>
  <si>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</si>
  <si>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</si>
  <si>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</si>
  <si>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</si>
  <si>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</si>
  <si>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</si>
  <si>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</si>
  <si>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</si>
  <si>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</si>
  <si>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</si>
  <si>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</si>
  <si>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d)</t>
  </si>
  <si>
    <t>c)</t>
  </si>
  <si>
    <t>POWERGRID will exclude from evaluation of Bids its such employee(s) who has any personnel interest in the Companies/Agencies participating in the Bidding/Tendering process.</t>
  </si>
  <si>
    <t>(2)</t>
  </si>
  <si>
    <t>Section II - Commitments of the Bidder/Contractor</t>
  </si>
  <si>
    <t>Page 2 of 8</t>
  </si>
  <si>
    <t xml:space="preserve">a) </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</si>
  <si>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</si>
  <si>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</si>
  <si>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</si>
  <si>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</si>
  <si>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</si>
  <si>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</si>
  <si>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</si>
  <si>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</si>
  <si>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</si>
  <si>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</si>
  <si>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</si>
  <si>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Name:</t>
  </si>
  <si>
    <t>Address:</t>
  </si>
  <si>
    <t>Yes</t>
  </si>
  <si>
    <t>No</t>
  </si>
  <si>
    <t>Terms of Payment</t>
  </si>
  <si>
    <t>st</t>
  </si>
  <si>
    <t>January</t>
  </si>
  <si>
    <t>Name of the person with designation in POWERGRID</t>
  </si>
  <si>
    <t>Date of Retirement/ resignation from POWERGRID</t>
  </si>
  <si>
    <t>Date of joining and designation in our organisation</t>
  </si>
  <si>
    <t>Completion Period</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</si>
  <si>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</si>
  <si>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</si>
  <si>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</si>
  <si>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</si>
  <si>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</si>
  <si>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</si>
  <si>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</si>
  <si>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Designation   :</t>
  </si>
  <si>
    <t xml:space="preserve">Attachment 1 Bid Security : To be submitted as perproforma provided in the bidding document. </t>
  </si>
  <si>
    <t>Sole Bidder</t>
  </si>
  <si>
    <t>JV (Joint Venture)</t>
  </si>
  <si>
    <t>Specify type of Bidder         [Select from drop down menu]</t>
  </si>
  <si>
    <t>Enter following details of the bidder</t>
  </si>
  <si>
    <t xml:space="preserve">Printed Name </t>
  </si>
  <si>
    <t>Designation</t>
  </si>
  <si>
    <t>Name(s) and Addresse(s) of other partner(s)</t>
  </si>
  <si>
    <t>Business Address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</si>
  <si>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</si>
  <si>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</si>
  <si>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</si>
  <si>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</si>
  <si>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</si>
  <si>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</si>
  <si>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</si>
  <si>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</si>
  <si>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</si>
  <si>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</si>
  <si>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</si>
  <si>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</si>
  <si>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</si>
  <si>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</si>
  <si>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</si>
  <si>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</si>
  <si>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</si>
  <si>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</si>
  <si>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</si>
  <si>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</si>
  <si>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</si>
  <si>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</si>
  <si>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High Speed Diesel, coefficient a =</t>
  </si>
  <si>
    <t>Cement &amp; Lime, coefficient b =</t>
  </si>
  <si>
    <t>L</t>
  </si>
  <si>
    <t xml:space="preserve">Supply &amp; Placement of Reinforcement Steel </t>
  </si>
  <si>
    <t>For Concreting</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</si>
  <si>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</si>
  <si>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</si>
  <si>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</si>
  <si>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</si>
  <si>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</si>
  <si>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</si>
  <si>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</si>
  <si>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</si>
  <si>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</si>
  <si>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</si>
  <si>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</si>
  <si>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Address of other Partner - 2 (More, if any)</t>
  </si>
  <si>
    <t>Thirty Five</t>
  </si>
  <si>
    <t>Dear Ladies and/or Gentlemen,</t>
  </si>
  <si>
    <t xml:space="preserve"> </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</si>
  <si>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</si>
  <si>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</si>
  <si>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</si>
  <si>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</si>
  <si>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</si>
  <si>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</si>
  <si>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</si>
  <si>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</si>
  <si>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</si>
  <si>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</si>
  <si>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</si>
  <si>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</si>
  <si>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</si>
  <si>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</si>
  <si>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</si>
  <si>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</si>
  <si>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</si>
  <si>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</si>
  <si>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</si>
  <si>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</si>
  <si>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</si>
  <si>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</si>
  <si>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</si>
  <si>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</si>
  <si>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</si>
  <si>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</si>
  <si>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</si>
  <si>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</si>
  <si>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</si>
  <si>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</si>
  <si>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</si>
  <si>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</si>
  <si>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</si>
  <si>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</si>
  <si>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</si>
  <si>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</si>
  <si>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</si>
  <si>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</si>
  <si>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</si>
  <si>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</si>
  <si>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</si>
  <si>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</si>
  <si>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</si>
  <si>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</si>
  <si>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</si>
  <si>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 xml:space="preserve">  </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</si>
  <si>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</si>
  <si>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</si>
  <si>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</si>
  <si>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</si>
  <si>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</si>
  <si>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</si>
  <si>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</si>
  <si>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</si>
  <si>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</si>
  <si>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</si>
  <si>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Sl. No.</t>
  </si>
  <si>
    <t>Name        :</t>
  </si>
  <si>
    <t>Address    :</t>
  </si>
  <si>
    <t>(Work Completion Schedule)</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</si>
  <si>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</si>
  <si>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</si>
  <si>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</si>
  <si>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</si>
  <si>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</si>
  <si>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the published index</t>
  </si>
  <si>
    <t>A</t>
  </si>
  <si>
    <t>B</t>
  </si>
  <si>
    <t>C</t>
  </si>
  <si>
    <t>Labour, coefficient l =</t>
  </si>
  <si>
    <t xml:space="preserve">Bid Form 1st Envelope </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</si>
  <si>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</si>
  <si>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</si>
  <si>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</si>
  <si>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</si>
  <si>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</si>
  <si>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</si>
  <si>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</si>
  <si>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</si>
  <si>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</si>
  <si>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</si>
  <si>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</si>
  <si>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</si>
  <si>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</si>
  <si>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</si>
  <si>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</si>
  <si>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</si>
  <si>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</si>
  <si>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</si>
  <si>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</si>
  <si>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</si>
  <si>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</si>
  <si>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The Joint Venture Agreement (as per the proforma attached at Annexure -I, Special Conditions of Contract, Vol.-I of the Bidding Documents) and Power of Attorney for Joint Venture (as per the proforma attached at Annexure -II, Special  Conditions of Contract, Vol.-I of the Bidding Documents) are enclosed herewith.</t>
  </si>
  <si>
    <t>(COMMERCIAL DEVIATIONS)</t>
  </si>
  <si>
    <r>
      <rPr>
        <b/>
        <sz val="11"/>
        <rFont val="Book Antiqua"/>
        <family val="1"/>
      </rPr>
      <t xml:space="preserve">Sub. : </t>
    </r>
    <r>
      <rPr>
        <sz val="11"/>
        <rFont val="Book Antiqua"/>
        <family val="1"/>
      </rPr>
      <t xml:space="preserve">Commercial Deviations for Package.
</t>
    </r>
  </si>
  <si>
    <t>Vol./ Clause</t>
  </si>
  <si>
    <t>Ref/ Page No.</t>
  </si>
  <si>
    <t>As Specified in the specification</t>
  </si>
  <si>
    <t>Commercial Deviation &amp; Variations/Exceptions</t>
  </si>
  <si>
    <t>The following are the Commercial deviations and variations from and exceptions to the specifications and documents for the subject package. These deviations and variations are exhaustive. Except for  these deviations, the entire work shall be performed as per your specifications and documents.</t>
  </si>
  <si>
    <t>Volume/ Clause</t>
  </si>
  <si>
    <t>[Commercial Deviations Schedule]</t>
  </si>
  <si>
    <r>
      <rPr>
        <b/>
        <sz val="11"/>
        <rFont val="Book Antiqua"/>
        <family val="1"/>
      </rPr>
      <t xml:space="preserve">Sub. : </t>
    </r>
    <r>
      <rPr>
        <sz val="11"/>
        <rFont val="Book Antiqua"/>
        <family val="1"/>
      </rPr>
      <t xml:space="preserve">Technical Deviations for Package.
</t>
    </r>
  </si>
  <si>
    <t>The following are the Technical deviations and variations from and exceptions to the specifications and documents for the subject package. These deviations and variations are exhaustive. Except for  these deviations, the entire work shall be performed as per your specifications and documents.</t>
  </si>
  <si>
    <t>Technical Deviation &amp; Variations to the specifications</t>
  </si>
  <si>
    <t>Commercial Deviation &amp; Variations to the specifications</t>
  </si>
  <si>
    <t>Vol./ Section</t>
  </si>
  <si>
    <t>Clause No./ Page No.</t>
  </si>
  <si>
    <t>[ Deviations on important/critical conditions along with their withdrawal price]</t>
  </si>
  <si>
    <t>Volume of Bidding document</t>
  </si>
  <si>
    <t>Section</t>
  </si>
  <si>
    <t>Statement of Deviations/ Variations/ Exceptions</t>
  </si>
  <si>
    <t>Withdrawal Price 
(in INR)</t>
  </si>
  <si>
    <t>The following are the deviations/variations/exceptions to the provisions of important/ critical conditions stipulated in Clause 2.5, Special conditions of Contract (SCC), Section - IV, Volume-I.  We undertake to execute the contract in line with the provisions of Bidding Documents in respect of above said clauses in case POWERGRID agrees to pay- us the withdrawal price indicated below against each such deviations/ variations/ exceptions.</t>
  </si>
  <si>
    <t>We have enclosed with our proposal the following additional information for the subject package:</t>
  </si>
  <si>
    <t>S. No.</t>
  </si>
  <si>
    <t>Brief description of Information</t>
  </si>
  <si>
    <t>Ref. and Page No.</t>
  </si>
  <si>
    <t>Note:</t>
  </si>
  <si>
    <t xml:space="preserve">The Bidder should accordingly upload the scanned copies of the relevant documents (Refer Clause 15.4 of ITB, Sec - I of bidding documents). </t>
  </si>
  <si>
    <t>To :</t>
  </si>
  <si>
    <t>Description of Work/ Activity</t>
  </si>
  <si>
    <t>Commencement</t>
  </si>
  <si>
    <t>Period in weeks (from the effective date of LOA)</t>
  </si>
  <si>
    <t>completion</t>
  </si>
  <si>
    <t xml:space="preserve">Date:                           </t>
  </si>
  <si>
    <t xml:space="preserve">Place:.                                 </t>
  </si>
  <si>
    <t>Attachment - 7</t>
  </si>
  <si>
    <t xml:space="preserve">Name of Materials/Labour </t>
  </si>
  <si>
    <t xml:space="preserve">Indian Labour Bureau, Shimla, Govt. of India (monthly)  (Base: 2001 = 100) (www.labourbureau.nic.in)
</t>
  </si>
  <si>
    <t xml:space="preserve">Wholesale Price Index Number for High Speed Diesel’ (Individual commodity) (monthly) (Base: 2004-05=100) as published by Office of Economic Advisor, Ministry of Commerce &amp; Industry  (www.eaindustry.nic.in).
</t>
  </si>
  <si>
    <t xml:space="preserve">Indian Labour Bureau, Shimla, Govt. of India (monthly) (Base: 2001 = 100) (www.labourbureau.nic.in)
</t>
  </si>
  <si>
    <t xml:space="preserve">Wholesale Price Index Number for ‘High Speed Diesel’ (Individual commodity) (monthly) (Base: 2004-05=100) as published by Office of Economic Advisor, Ministry of Commerce &amp; Industry  (www.eaindustry.nic.in).
</t>
  </si>
  <si>
    <t xml:space="preserve">Wholesale Price Index Number for ‘Cement &amp; Lime’ (Group Item)  (monthly) (Base: 2004-05=100) as published by Office of Economic Advisor, Ministry of Commerce &amp; Industry  (www.eaindustry.nic.in).
</t>
  </si>
  <si>
    <t xml:space="preserve">Wholesale Price Index Number for ‘Structural Clay Products’ (Group Item)  (monthly) (Base: 2004-05=100) as published by Office of Economic Advisor, Ministry of Commerce &amp; Industry  (www.eaindustry.nic.in).
</t>
  </si>
  <si>
    <t>Value of index
(30 days prior to date of opening of bids)</t>
  </si>
  <si>
    <t xml:space="preserve">Wholesale Price Index Number for ‘Ferrous Metals’ (Group Item) (monthly) (Base: 2004-05=100) as published by Office of Economic Advisor, Ministry of Commerce &amp; Industry 
 (www.eaindustry.nic.in).
</t>
  </si>
  <si>
    <t>High Speed Diesel coefficient</t>
  </si>
  <si>
    <t>Labour coefficient</t>
  </si>
  <si>
    <t xml:space="preserve">Structural Clay Products coefficient </t>
  </si>
  <si>
    <t xml:space="preserve">Ferrous Metals coefficient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</si>
  <si>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</si>
  <si>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 xml:space="preserve">Tender Enquiry No. : </t>
  </si>
  <si>
    <t>(Declaration regarding Environmental management)</t>
  </si>
  <si>
    <r>
      <t xml:space="preserve">We conform that we stand committed to comply to all requirements of "Environmental management system 
" i.e. ISO 14001 (latest Standard available at </t>
    </r>
    <r>
      <rPr>
        <i/>
        <sz val="11"/>
        <color indexed="12"/>
        <rFont val="Book Antiqua"/>
        <family val="1"/>
      </rPr>
      <t>www.iso.org</t>
    </r>
    <r>
      <rPr>
        <sz val="11"/>
        <rFont val="Book Antiqua"/>
        <family val="1"/>
      </rPr>
      <t xml:space="preserve">) and maintain the necessary records. </t>
    </r>
  </si>
  <si>
    <t>(TECHNICAL DEVIATIONS)</t>
  </si>
  <si>
    <t>Further, we hereby confirm that except as mentioned in the Attachment -4 (Commercial Deviations), Attachment -5 (Technical Deviations)  and Attachment - 5A (Deviations on important/critical conditions along with their withdrawal price) thereof , forming part of our First Envelope:</t>
  </si>
  <si>
    <t>(i)  there are no discrepencies/inconsistencies and deviations/omissions/reservations to the Bidding Documents, in the Second Envelope bid;</t>
  </si>
  <si>
    <t>(ii)  the description of items and the unit therefore in the price schedules in the Second Envelope bid are in conformity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</si>
  <si>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in the Second Envelope,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Sub-clause 26.3</t>
    </r>
    <r>
      <rPr>
        <sz val="11"/>
        <rFont val="Book Antiqua"/>
        <family val="1"/>
      </rPr>
      <t xml:space="preserve"> read in conjuction with BDS.</t>
    </r>
  </si>
  <si>
    <t>EMD DETAIL FORM</t>
  </si>
  <si>
    <t>Are you NSIC/MSME Registered:</t>
  </si>
  <si>
    <t>Select the Form of EMD :</t>
  </si>
  <si>
    <t>NSIC Certificate No.</t>
  </si>
  <si>
    <t>Date of Issuance</t>
  </si>
  <si>
    <t>Valid up to</t>
  </si>
  <si>
    <t>DD</t>
  </si>
  <si>
    <t>MM</t>
  </si>
  <si>
    <t>Name of Issuing Bank :</t>
  </si>
  <si>
    <t>YYYY</t>
  </si>
  <si>
    <t xml:space="preserve">All the prices and the price components stated in our bid price are firm in accordance with provisions of the bidding documents. All the prices and other terms and conditions of this proposal are valid for a period of Six [06] calendar  Months  from the date of opening of the bid i.e. up to and inclusive of  </t>
  </si>
  <si>
    <t xml:space="preserve">BID GUARANTEE/Earnest Money Deposit(EMD): </t>
  </si>
  <si>
    <t>If I/We fail to keep the tender open as aforesaid or make any modifications in the terms and conditions of the tender which are not acceptable to POWERGRID, I/we agree that the POWERGRID shall without prejudice to any other right or remedy, be at liberty to forfeit the said earnest money absolutely. Should this tender be accepted, I/we hereby agree to abide by and fulfill all the terms, conditions and provisions of the aforesaid documents.</t>
  </si>
  <si>
    <t>PRICES &amp; VALIDITY :</t>
  </si>
  <si>
    <t>Further, we confirm that we have read all the provisions in the Invitation for Bid (IFB), Instructions to bidders (ITB), Conditions of Contract for Civil Works and that of Special Conditions of Contract (SCC) (inclusive of those regarding applicable taxes, duties and levies in relevant clauses), Technical specifications &amp; other documents and have submitted the bid accordingly.</t>
  </si>
  <si>
    <t>We do hereby confirm that our bid prices quoted in our Proposal include, all costs such as cost of necessary materials, their transportation to site, cost towards tools, equipment and machineries including cost of personnel that may be required for successful completion of the work/s as per the Technical Specifications, including cost of site arrangement, overheads, insurance, whatsoever, as stipulated in the bidding documents for the total scope of work/s and all applicable taxes, duties and levies for all transactions between us and our sub-contractors as well as for all transactions between us and POWERGRID.   We understand that Owner shall not entertain any claim on account of any taxes, duties or other levies or any interest therein.</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</si>
  <si>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</si>
  <si>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BID PRICE:</t>
  </si>
  <si>
    <t>We declare that our Total Bid Price for the entire scope of work specified in the bidding documents shall be as indicated in Summary Price Schedule.  We further, declare that the prices stated in our proposal are in accordance with your Instructions to Bidders' included in Conditions of Contract, Volume-I of the bidding documents.</t>
  </si>
  <si>
    <t>DEVIATIONS:</t>
  </si>
  <si>
    <t>We declare that the Contract shall be executed strictly in accordance with the specifications and documents except for the variations and deviations, all of which have been detailed out exhaustively in the following schedules, irrespective of whatever has been stated to the contrary anywhere else in our proposal.</t>
  </si>
  <si>
    <t>Schedule of Commercial Deviations</t>
  </si>
  <si>
    <t>Schedule of Cost of withdrawal of Deviations</t>
  </si>
  <si>
    <t>Schedule of Technical Deviations</t>
  </si>
  <si>
    <t>We confirm that specified stipulation of following critical clauses are acceptable to us and no deviations/exceptions are taken on any account whatsoever in the following clauses:</t>
  </si>
  <si>
    <t>[a]</t>
  </si>
  <si>
    <t>Bid Security/ Bid Guarantee</t>
  </si>
  <si>
    <t>[b]</t>
  </si>
  <si>
    <t>[c]</t>
  </si>
  <si>
    <t xml:space="preserve">Contract Performance Guarantee/Performance Security </t>
  </si>
  <si>
    <t>[d]</t>
  </si>
  <si>
    <t>Liquidated Damages</t>
  </si>
  <si>
    <t>[e]</t>
  </si>
  <si>
    <t>Price &amp; Price Basis</t>
  </si>
  <si>
    <t xml:space="preserve">Clause No 11.0 of  ITB, </t>
  </si>
  <si>
    <t>[f]</t>
  </si>
  <si>
    <t>Guarantee &amp; Defect Liability Period</t>
  </si>
  <si>
    <t>[g]</t>
  </si>
  <si>
    <t>Work schedule</t>
  </si>
  <si>
    <t>In line with Clause 2.6 of Special Conditions of Contract, Volume  I-A,  we have declared the withdrawal price in Attachment – 5A for the deviations taken against the Clauses mentioned  above and we undertake to execute the contract inline with the provisions of these clauses in case POWERGRID agree to bear the withdrawal cost.</t>
  </si>
  <si>
    <t>Further, we agree that additional conditions, deviations, if any found in the proposal documents other than those stated in deviation Schedules, save that pertaining to any rebates offered, shall not be given effect to.</t>
  </si>
  <si>
    <t>WORK SCHEDULE:</t>
  </si>
  <si>
    <t>If this proposal is accepted by you, we agree to arrange site visit, submit Engineering data, provide services and complete the entire work from time to time in accordance with schedules indicated in the proposal. We fully understand that the time schedule stipulated in the proposal is the essence of the contract, if awarded. The completion schedule of the various major key phases of the Package is indicated.</t>
  </si>
  <si>
    <t>CONTRACT PERFORMANCE GUARANTEE:</t>
  </si>
  <si>
    <t>We further agree that if our proposal is accepted we shall provide an irrevocable Contract Performance Guarantee, within 15 days from LOA of value equivalent to ten percent (10%) of the Contract Price valid upto the end of ninety (90) days after the end of the contract warranty period in the form of ......................................... (Please specify the form of Guarantee) ……………... in your favour and enter into a formal agreement with you within Fifteen (15) days from the date of issue of Letter of Award of Contract.</t>
  </si>
  <si>
    <t>Information regarding Ex-employees of POWERGRID who had retired/resigned at the level of General Manager and above from POWERGRID and subsequently have been employed by us; any other information in addition to the information called for in the proposal sheets and checklist duly filled in is enclosed as per respective schedules/ attachments.</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</si>
  <si>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</si>
  <si>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Aug</t>
  </si>
  <si>
    <t>Sep</t>
  </si>
  <si>
    <t>Oct</t>
  </si>
  <si>
    <t>Nov</t>
  </si>
  <si>
    <t>Dec</t>
  </si>
  <si>
    <t>BID PROPOSAL FORM (First Envelope)</t>
  </si>
  <si>
    <t>(Declaration )</t>
  </si>
  <si>
    <t>Attachment 14: Scanned copies in respect of Information for E – payment, PF details and declaration for Micro/Small and Medium Enterprise etc. as applicable shall be uploaded,)</t>
  </si>
  <si>
    <t xml:space="preserve">Tick only one Option (Yes/No) </t>
  </si>
  <si>
    <t>Tick at least one Option  (Yes/No)</t>
  </si>
  <si>
    <t>Amount of EMD/ Bank Guarantee :</t>
  </si>
  <si>
    <t>If, after the tender is accepted and I/we fail to commence the execution of the works as provided in the conditions,  I/we agree that the corporation shall without prejudice to any other right or remedy be at liberty to forfeit the said earnest money absolutely.</t>
  </si>
  <si>
    <t>The prices and the price components of the various items are indicated in respective Price Schedules provided.  Further, we also confirm that bid price is lump sum price for the complete scope of work as specified in the bidding documents and we confirm that no additional sum shall be payable, of whatsoever nature, provided the scope of work does not alter.</t>
  </si>
  <si>
    <t>PRICE VARIATION IS NOT APPLICABLE FOR THIS PACKAGE</t>
  </si>
  <si>
    <t>Withdrawal Price (in INR)</t>
  </si>
  <si>
    <t>Statement of Deviations/Variations/Exceptions</t>
  </si>
  <si>
    <t>We understand that all prices and price components stated in the bid shall remain firm and not subject to any price adjustment, in line with the bidding documents. All prices and other terms and conditions of this proposal are valid for a period of 180 (One hundred Eighty) days from the date of opening of the price bids. We further declare that prices stated in our proposal are in accordance with your bidding documents.</t>
  </si>
  <si>
    <t>Clause No 13.0, ITB, Section -II and cl. 3.0 SCC, Section-IV, Volume-I</t>
  </si>
  <si>
    <t>Clause No.64.0, Conditions of Contract (GCC) &amp; 
Clause 11.0, SCC</t>
  </si>
  <si>
    <t>Clause No.14,Section GCC, Vol.-I ,Conditions of Contract  &amp; Clause 12.0 of SCC, Section-IV, Vol-I
&amp; Clause 33.0 of  ITB, Volume-I</t>
  </si>
  <si>
    <t>Clause No 10.0 of SCC, Volume-I</t>
  </si>
  <si>
    <t>Clause No. 9.0 of SCC, Volume -I</t>
  </si>
  <si>
    <t>Cl.No.45.0 &amp; 46.0 Section. GCC, Vol. I, Conditions of Contract  &amp;  Clause 8.0 of SCC,  Volume- I</t>
  </si>
  <si>
    <t>Name of Bidder</t>
  </si>
  <si>
    <t>Address of Bidder</t>
  </si>
  <si>
    <t>NOT APPLICABLE</t>
  </si>
  <si>
    <t>NO DEVIATION IN THE PROVISION OF IMPORTANT/CRTICAL CONDITION OF THE TENDER IS ALLOWED</t>
  </si>
  <si>
    <t xml:space="preserve">NOTE : </t>
  </si>
  <si>
    <t>NOTE : Any deviation taken by the bidder without any withdrawal price shall not be considered as deviation and the bidder has to execute the work as per terms of bid documents in case of award.</t>
  </si>
  <si>
    <t>(Option for contract performance guarantee and Information for E – payment, PF details and declaration for Micro/Small and Medium Enterprise)</t>
  </si>
  <si>
    <t xml:space="preserve">POWER GRID CORPORATION OF INDIA LIMITED, </t>
  </si>
  <si>
    <t>I. We have read the provision in the Bidding Documents regarding furnishing of Contract Performance Guarantee.</t>
  </si>
  <si>
    <t>we hereby confirm to opt the following:</t>
  </si>
  <si>
    <t>(Select from drop down list)</t>
  </si>
  <si>
    <t>II. 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</si>
  <si>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</si>
  <si>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</si>
  <si>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</si>
  <si>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</si>
  <si>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</si>
  <si>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</si>
  <si>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</si>
  <si>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</si>
  <si>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</si>
  <si>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</si>
  <si>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</si>
  <si>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5.           </t>
  </si>
  <si>
    <t>6.           </t>
  </si>
  <si>
    <t>7.           </t>
  </si>
  <si>
    <t>Work Contract Tax No.</t>
  </si>
  <si>
    <t>8.           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</si>
  <si>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</si>
  <si>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</si>
  <si>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</si>
  <si>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</si>
  <si>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</si>
  <si>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</si>
  <si>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</si>
  <si>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</si>
  <si>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</si>
  <si>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</si>
  <si>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</si>
  <si>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</si>
  <si>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</si>
  <si>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</si>
  <si>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</si>
  <si>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</si>
  <si>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</si>
  <si>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</si>
  <si>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</si>
  <si>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Attachments Bid Form for 1st Envelope, 3(QR), Attach QR,  4, 5, 5 (A), 6, 7, 8,  9,  10, 11, 11-IP, 12, and 13  are included here.</t>
  </si>
  <si>
    <t>ODISHA PROJECTS</t>
  </si>
  <si>
    <t>PLOT NO.-4, UNIT-41, NILADRI VIHAR</t>
  </si>
  <si>
    <t>CHANDRASHEKHARPUR, BHUBANESWAR-751021</t>
  </si>
  <si>
    <t>I. Contract performance Guarantee will be submitted:</t>
  </si>
  <si>
    <t>100% of applicable Taxes and Duties i.e. GST, which are payable by the Purchaser under the Contract, shall be reimbursed by the Purchaser  on production of satisfactory documentary evidence by the Supplier in accordance with the provisions of the Bidding Documents.</t>
  </si>
  <si>
    <t xml:space="preserve">We further understand that notwithstanding 4.0 above, in case of award on us, you shall also bear and pay/reimburse to us,  GST in respect of supplies by us to you, imposed on the Goods including Type Test charges for Type test to be conducted specified in Schedule No. 1 of the Price Schedule in Second Envelope, by the Indian Laws. </t>
  </si>
  <si>
    <t>We confirm that we have also registered/we shall also get registered in the GST Network with a GSTIN, in all the states from which we shall make our supply of goods.</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</si>
  <si>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</si>
  <si>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r>
      <rPr>
        <b/>
        <sz val="11"/>
        <rFont val="Book Antiqua"/>
        <family val="1"/>
      </rPr>
      <t xml:space="preserve">Note: 
(i)   </t>
    </r>
    <r>
      <rPr>
        <sz val="11"/>
        <rFont val="Book Antiqua"/>
        <family val="1"/>
      </rPr>
      <t>Written power of Attorney of Signatories of bid to commit the Bidder must be enclosed with the bid.  
(ii)  Bidders may note that no prescribed proforma has been enclosed for Attachment -2 i.e.  Power of Attorney. 
(iii) Bidders may use their own proforma for furnishing the required information with the bid.</t>
    </r>
  </si>
  <si>
    <t>GSTN No.</t>
  </si>
  <si>
    <t>8.       </t>
  </si>
  <si>
    <t>9.       </t>
  </si>
  <si>
    <t>Take print out of first page on a non-judicial stamp paper of Rs. 100/-  purchased in Bidder's name and other seven pages on plain A4 size paper. Such two sets shall be prepared by the bidder.</t>
  </si>
  <si>
    <t>It is hereby agreed by and between the parties as under:</t>
  </si>
  <si>
    <t>Witness 2 :</t>
  </si>
  <si>
    <t>3. (a)           </t>
  </si>
  <si>
    <t>3. (b)           </t>
  </si>
  <si>
    <r>
      <t xml:space="preserve">Are you a MSE owned by SC/ST* entrepreneurs in line with Public Procurement Policy for Micro and small Enterprises (MSEs) order 2012 including subsequent amendment/notification/order 
(Indicate Yes/No)
</t>
    </r>
    <r>
      <rPr>
        <i/>
        <sz val="11"/>
        <rFont val="Book Antiqua"/>
        <family val="1"/>
      </rPr>
      <t>Note: Documentary evidence is to be attached. Please refer remarks at the end of attachment</t>
    </r>
    <r>
      <rPr>
        <sz val="11"/>
        <rFont val="Book Antiqua"/>
        <family val="1"/>
      </rPr>
      <t xml:space="preserve">
</t>
    </r>
  </si>
  <si>
    <t>3. (c)           </t>
  </si>
  <si>
    <t>If 3 (b) is ‘Yes’ please mention whether you are (Proprietary MSE/Partnership MSE/Private Limited Company) owned by SC/ST entrepreneurs</t>
  </si>
  <si>
    <t>Note:	A cancelled cheque of the bank is enclosed.</t>
  </si>
  <si>
    <t> </t>
  </si>
  <si>
    <t>Remarks:</t>
  </si>
  <si>
    <t>*The definition of MSEs owned by SC/ST is as given under:</t>
  </si>
  <si>
    <t>a. In case of proprietary MSE, proprietor(s) shall be SC/ST.</t>
  </si>
  <si>
    <t>b. In case of partnership MSE, the SC/ST partners shall be holding at least 51% shares in the unit.</t>
  </si>
  <si>
    <t>c. In case of Private Limited companies, at least 51% share shall be held by SC/ST promoters.</t>
  </si>
  <si>
    <r>
      <rPr>
        <u/>
        <sz val="11"/>
        <rFont val="Book Antiqua"/>
        <family val="1"/>
      </rPr>
      <t>Documentary evidence</t>
    </r>
    <r>
      <rPr>
        <sz val="11"/>
        <rFont val="Book Antiqua"/>
        <family val="1"/>
      </rPr>
      <t>: Please provide scanned copy(ies) of the SC/ST certificate(s) issued by District Authority as applicable for SC/ST MSE category as per (a), (b) or (c) above.</t>
    </r>
  </si>
  <si>
    <r>
      <t xml:space="preserve">Are you a MSE owned by women in line with Public Procurement Policy for Micro and Small Enterprises (MSEs) order 2012, Public Procurement Policy for Micro and Small Enterprises (MSEs) Amendment order 2018 including subsequent amendment/notification/ order (Indicate Yes/No)
</t>
    </r>
    <r>
      <rPr>
        <i/>
        <sz val="11"/>
        <rFont val="Book Antiqua"/>
        <family val="1"/>
      </rPr>
      <t xml:space="preserve">Note: Documentary evidence is to be attached. </t>
    </r>
    <r>
      <rPr>
        <sz val="11"/>
        <rFont val="Book Antiqua"/>
        <family val="1"/>
      </rPr>
      <t xml:space="preserve">
</t>
    </r>
  </si>
  <si>
    <t>3. (d)</t>
  </si>
  <si>
    <t>POWERGRID will, during the tender process treat all Bidder(s) with equity and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</si>
  <si>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If POWERGRID obtains information on the conduct of any of its employee which is a criminal offence under the IPC/PC Act ,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</si>
  <si>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his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</si>
  <si>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</si>
  <si>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</si>
  <si>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 xml:space="preserve">Contractor shall not pass any information provided by POWERGRID as part of business relationship to others and shall not commit any offence under PC/IPC Act. </t>
    </r>
  </si>
  <si>
    <t>The Bidder/Contractor will, when presenting his bid, disclose any and all payments made, or committed to or intends to make to agents, brokers or any other intermediaries in connection with the award of the contract and/or with the execution of the contract.</t>
  </si>
  <si>
    <t xml:space="preserve">g) </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</si>
  <si>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</si>
  <si>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</si>
  <si>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</si>
  <si>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</si>
  <si>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</si>
  <si>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</si>
  <si>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 xml:space="preserve">disclose in its Bid any transgressions occurred in the last 10 years with any other Public Sector Undertaking or Government Department or any other company, in any country, that may impinge on the Anti-Corruption principle. </t>
    </r>
  </si>
  <si>
    <t>If the Bidder makes incorrect statement on this subject, it can be disqualified from the tender process or the contract, if already awarded, can be terminated for such reason and further action can be taken in line with POWERGRID's policies.</t>
  </si>
  <si>
    <t>POWERGRID has appointed a panel of Independent External Monitors (IEMs) for this Pact with the approval of Central Vigilance Commission (CVC), Government of India. The names of IEMs have been indicated in the Bidding Documents.</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</si>
  <si>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</si>
  <si>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</si>
  <si>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</si>
  <si>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</si>
  <si>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</si>
  <si>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</si>
  <si>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</si>
  <si>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</si>
  <si>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t>Changes and supplements as well as termination notices need to be made in writing. Side Agreements have not been made.</t>
  </si>
  <si>
    <t>Issues like Warranty/Guarantees etc. shall be outside the purview of IEMs.</t>
  </si>
  <si>
    <t>Sr.DGM(C&amp;M)</t>
  </si>
  <si>
    <t xml:space="preserve">(Qualifying Requirement Data)     </t>
  </si>
  <si>
    <t>Package-A: Running and Maintenance Contract of Transit camp-I, Transit Camp-II &amp; Cafeteria of POWERGRID, Bhubaneswar (Under AM Budget RE 2019-20)</t>
  </si>
  <si>
    <t>ODP/BB/C&amp;M-1989/I-1319/NIT-12/19-20</t>
  </si>
  <si>
    <t>Years</t>
  </si>
  <si>
    <t>"Integrity Pact is Applicable for this Package"</t>
  </si>
  <si>
    <t>Applicable for this Package</t>
  </si>
  <si>
    <t>Attachment 11 Integrity Pact : To be submitted as per SCC, Clause No. 18 and as per remarks in the Attach 11-IP. Applicable for this package</t>
  </si>
  <si>
    <t>For our Qualifying Requirements Data, please refer Annexure-A (BDS) of volume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</si>
</sst>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14009]dd/mm/yyyy;@"/>
    <numFmt numFmtId="174" formatCode="&quot;₹&quot;\ #,##0;[Red]&quot;₹&quot;\ #,##0"/>
  </numFmts>
  <fonts count="78">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1"/>
      <color indexed="10"/>
      <name val="Book Antiqua"/>
      <family val="1"/>
    </font>
    <font>
      <sz val="10"/>
      <name val="Book Antiqua"/>
      <family val="1"/>
    </font>
    <font>
      <i/>
      <sz val="12"/>
      <name val="Book Antiqua"/>
      <family val="1"/>
    </font>
    <font>
      <b/>
      <i/>
      <sz val="12"/>
      <name val="Book Antiqua"/>
      <family val="1"/>
    </font>
    <font>
      <vertAlign val="superscript"/>
      <sz val="12"/>
      <name val="Book Antiqua"/>
      <family val="1"/>
    </font>
    <font>
      <i/>
      <sz val="12"/>
      <color indexed="8"/>
      <name val="Book Antiqua"/>
      <family val="1"/>
    </font>
    <font>
      <sz val="12"/>
      <color indexed="12"/>
      <name val="Calibri"/>
      <family val="2"/>
    </font>
    <font>
      <b/>
      <sz val="11"/>
      <color indexed="20"/>
      <name val="Book Antiqua"/>
      <family val="1"/>
    </font>
    <font>
      <b/>
      <sz val="11"/>
      <color indexed="10"/>
      <name val="Book Antiqua"/>
      <family val="1"/>
    </font>
    <font>
      <sz val="11"/>
      <name val="Arial"/>
      <family val="2"/>
    </font>
    <font>
      <sz val="12"/>
      <color indexed="12"/>
      <name val="Book Antiqua"/>
      <family val="1"/>
    </font>
    <font>
      <b/>
      <sz val="12"/>
      <name val="Times New Roman"/>
      <family val="1"/>
    </font>
    <font>
      <sz val="12"/>
      <name val="Times New Roman"/>
      <family val="1"/>
    </font>
    <font>
      <b/>
      <sz val="12"/>
      <color indexed="12"/>
      <name val="Book Antiqua"/>
      <family val="1"/>
    </font>
    <font>
      <b/>
      <u/>
      <sz val="11"/>
      <name val="Times New Roman"/>
      <family val="1"/>
    </font>
    <font>
      <sz val="11"/>
      <name val="Times New Roman"/>
      <family val="1"/>
    </font>
    <font>
      <b/>
      <sz val="11"/>
      <name val="Times New Roman"/>
      <family val="1"/>
    </font>
    <font>
      <sz val="8"/>
      <name val="Times New Roman"/>
      <family val="1"/>
    </font>
    <font>
      <b/>
      <sz val="14"/>
      <name val="Times New Roman"/>
      <family val="1"/>
    </font>
    <font>
      <b/>
      <sz val="11"/>
      <color indexed="12"/>
      <name val="Times New Roman"/>
      <family val="1"/>
    </font>
    <font>
      <b/>
      <sz val="11"/>
      <name val="Arial"/>
      <family val="2"/>
    </font>
    <font>
      <sz val="11"/>
      <color rgb="FF0000FF"/>
      <name val="Calibri"/>
      <family val="2"/>
    </font>
    <font>
      <b/>
      <sz val="10"/>
      <name val="Arial"/>
      <family val="2"/>
    </font>
    <font>
      <sz val="10"/>
      <color theme="1"/>
      <name val="Arial"/>
      <family val="2"/>
    </font>
    <font>
      <sz val="11"/>
      <color theme="1"/>
      <name val="Book Antiqua"/>
      <family val="1"/>
    </font>
    <font>
      <sz val="10"/>
      <name val="Book Antiqua"/>
      <family val="1"/>
    </font>
    <font>
      <sz val="11"/>
      <name val="Palatino Linotype"/>
      <family val="1"/>
    </font>
    <font>
      <sz val="8"/>
      <color rgb="FF000000"/>
      <name val="Tahoma"/>
      <family val="2"/>
    </font>
    <font>
      <sz val="11"/>
      <color rgb="FFFF0000"/>
      <name val="Book Antiqua"/>
      <family val="1"/>
    </font>
    <font>
      <sz val="11"/>
      <color rgb="FF000000"/>
      <name val="Book Antiqua"/>
      <family val="1"/>
    </font>
    <font>
      <sz val="11"/>
      <color indexed="22"/>
      <name val="Book Antiqua"/>
      <family val="1"/>
    </font>
    <font>
      <sz val="1"/>
      <name val="Book Antiqua"/>
      <family val="1"/>
    </font>
    <font>
      <b/>
      <sz val="24"/>
      <name val="Book Antiqua"/>
      <family val="1"/>
    </font>
    <font>
      <u/>
      <sz val="11"/>
      <name val="Book Antiqua"/>
      <family val="1"/>
    </font>
    <font>
      <b/>
      <sz val="20"/>
      <name val="Book Antiqua"/>
      <family val="1"/>
    </font>
  </fonts>
  <fills count="9">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13"/>
        <bgColor indexed="64"/>
      </patternFill>
    </fill>
    <fill>
      <patternFill patternType="solid">
        <fgColor indexed="47"/>
        <bgColor indexed="64"/>
      </patternFill>
    </fill>
    <fill>
      <patternFill patternType="solid">
        <fgColor indexed="12"/>
        <bgColor indexed="64"/>
      </patternFill>
    </fill>
    <fill>
      <patternFill patternType="solid">
        <fgColor rgb="FFCCFFCC"/>
        <bgColor indexed="64"/>
      </patternFill>
    </fill>
    <fill>
      <patternFill patternType="solid">
        <fgColor theme="0"/>
        <bgColor indexed="64"/>
      </patternFill>
    </fill>
  </fills>
  <borders count="43">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s>
  <cellStyleXfs count="38">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44"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59" fillId="7" borderId="6" applyBorder="0" applyAlignment="0" applyProtection="0">
      <alignment horizontal="center" vertical="center" wrapText="1"/>
      <protection locked="0"/>
    </xf>
    <xf numFmtId="0" fontId="59" fillId="7" borderId="6" applyBorder="0" applyAlignment="0">
      <alignment horizontal="center" vertical="center" wrapText="1"/>
      <protection locked="0"/>
    </xf>
    <xf numFmtId="0" fontId="13" fillId="0" borderId="0"/>
    <xf numFmtId="43" fontId="13" fillId="0" borderId="0" applyFont="0" applyFill="0" applyBorder="0" applyAlignment="0" applyProtection="0"/>
    <xf numFmtId="0" fontId="13" fillId="0" borderId="0"/>
    <xf numFmtId="0" fontId="1" fillId="0" borderId="0"/>
  </cellStyleXfs>
  <cellXfs count="660">
    <xf numFmtId="0" fontId="0" fillId="0" borderId="0" xfId="0"/>
    <xf numFmtId="0" fontId="0" fillId="0" borderId="0" xfId="0" applyAlignment="1" applyProtection="1">
      <alignment vertical="center"/>
      <protection hidden="1"/>
    </xf>
    <xf numFmtId="0" fontId="0" fillId="0" borderId="0" xfId="0" applyProtection="1">
      <protection hidden="1"/>
    </xf>
    <xf numFmtId="0" fontId="8"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top"/>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0" fontId="8" fillId="0" borderId="0" xfId="0" applyFont="1" applyFill="1" applyAlignment="1" applyProtection="1">
      <alignment horizontal="justify" vertical="top"/>
      <protection hidden="1"/>
    </xf>
    <xf numFmtId="0" fontId="8" fillId="3" borderId="6" xfId="0" applyFont="1" applyFill="1" applyBorder="1" applyAlignment="1" applyProtection="1">
      <alignment horizontal="left" vertical="center" wrapText="1"/>
      <protection locked="0"/>
    </xf>
    <xf numFmtId="0" fontId="8" fillId="0" borderId="0" xfId="0" applyFont="1" applyBorder="1" applyAlignment="1" applyProtection="1">
      <alignment vertical="center"/>
      <protection hidden="1"/>
    </xf>
    <xf numFmtId="0" fontId="24" fillId="0" borderId="0" xfId="26" applyFont="1" applyBorder="1" applyAlignment="1" applyProtection="1">
      <alignment vertical="center"/>
      <protection hidden="1"/>
    </xf>
    <xf numFmtId="0" fontId="27" fillId="0" borderId="0" xfId="26" applyFont="1" applyBorder="1" applyAlignment="1" applyProtection="1">
      <alignment vertical="center"/>
      <protection hidden="1"/>
    </xf>
    <xf numFmtId="0" fontId="27" fillId="0" borderId="0" xfId="26" applyFont="1" applyAlignment="1" applyProtection="1">
      <alignment vertical="center"/>
      <protection hidden="1"/>
    </xf>
    <xf numFmtId="0" fontId="27" fillId="0" borderId="0" xfId="26" applyFont="1" applyProtection="1">
      <protection hidden="1"/>
    </xf>
    <xf numFmtId="0" fontId="13" fillId="0" borderId="0" xfId="26" applyProtection="1">
      <protection hidden="1"/>
    </xf>
    <xf numFmtId="0" fontId="4" fillId="0" borderId="0" xfId="26" applyFont="1" applyBorder="1" applyAlignment="1" applyProtection="1">
      <alignment vertical="center"/>
      <protection hidden="1"/>
    </xf>
    <xf numFmtId="0" fontId="4" fillId="0" borderId="4" xfId="26" applyFont="1" applyBorder="1" applyAlignment="1" applyProtection="1">
      <alignment vertical="center"/>
      <protection hidden="1"/>
    </xf>
    <xf numFmtId="0" fontId="13" fillId="0" borderId="0" xfId="26" applyAlignment="1" applyProtection="1">
      <alignment vertical="center"/>
      <protection hidden="1"/>
    </xf>
    <xf numFmtId="0" fontId="30" fillId="0" borderId="0" xfId="26" applyFont="1" applyBorder="1" applyAlignment="1" applyProtection="1">
      <alignment vertical="center"/>
      <protection hidden="1"/>
    </xf>
    <xf numFmtId="0" fontId="4" fillId="0" borderId="0" xfId="26" applyFont="1" applyAlignment="1" applyProtection="1">
      <alignment vertical="center"/>
      <protection hidden="1"/>
    </xf>
    <xf numFmtId="0" fontId="4" fillId="0" borderId="14" xfId="26" applyFont="1" applyBorder="1" applyAlignment="1" applyProtection="1">
      <alignment vertical="center"/>
      <protection hidden="1"/>
    </xf>
    <xf numFmtId="0" fontId="24" fillId="0" borderId="0" xfId="26" applyFont="1" applyAlignment="1" applyProtection="1">
      <alignment vertical="center"/>
      <protection hidden="1"/>
    </xf>
    <xf numFmtId="0" fontId="31" fillId="0" borderId="0" xfId="26" applyFont="1" applyBorder="1" applyAlignment="1" applyProtection="1">
      <alignment vertical="center"/>
      <protection hidden="1"/>
    </xf>
    <xf numFmtId="0" fontId="32" fillId="0" borderId="0" xfId="26" applyFont="1"/>
    <xf numFmtId="0" fontId="31" fillId="0" borderId="0" xfId="26" applyFont="1" applyAlignment="1" applyProtection="1">
      <alignment vertical="center"/>
      <protection hidden="1"/>
    </xf>
    <xf numFmtId="0" fontId="31" fillId="0" borderId="0" xfId="26" applyFont="1" applyProtection="1">
      <protection hidden="1"/>
    </xf>
    <xf numFmtId="0" fontId="32" fillId="0" borderId="0" xfId="26" applyFont="1" applyProtection="1">
      <protection hidden="1"/>
    </xf>
    <xf numFmtId="0" fontId="9" fillId="0" borderId="0" xfId="0" applyFont="1" applyFill="1" applyAlignment="1" applyProtection="1">
      <alignment horizontal="left" vertical="center" indent="1"/>
      <protection hidden="1"/>
    </xf>
    <xf numFmtId="0" fontId="8" fillId="3" borderId="18" xfId="0" applyFont="1" applyFill="1" applyBorder="1" applyAlignment="1" applyProtection="1">
      <alignment vertical="center"/>
      <protection locked="0"/>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7" applyFont="1" applyFill="1" applyBorder="1" applyAlignment="1" applyProtection="1">
      <alignment vertical="top"/>
      <protection hidden="1"/>
    </xf>
    <xf numFmtId="0" fontId="9" fillId="0" borderId="0" xfId="27" applyFont="1" applyFill="1" applyAlignment="1" applyProtection="1">
      <alignment vertical="top"/>
      <protection hidden="1"/>
    </xf>
    <xf numFmtId="0" fontId="8" fillId="0" borderId="0" xfId="0" applyFont="1" applyFill="1" applyBorder="1" applyAlignment="1" applyProtection="1">
      <alignment vertical="center"/>
      <protection hidden="1"/>
    </xf>
    <xf numFmtId="0" fontId="9" fillId="0" borderId="0" xfId="0" applyFont="1" applyBorder="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8" xfId="0" applyFont="1" applyBorder="1" applyAlignment="1" applyProtection="1">
      <alignment vertical="center" wrapText="1"/>
      <protection hidden="1"/>
    </xf>
    <xf numFmtId="0" fontId="8" fillId="0" borderId="20" xfId="0" applyFont="1" applyBorder="1" applyAlignment="1" applyProtection="1">
      <alignment vertical="center"/>
      <protection hidden="1"/>
    </xf>
    <xf numFmtId="0" fontId="8" fillId="0" borderId="17" xfId="0" applyFont="1" applyBorder="1" applyAlignment="1" applyProtection="1">
      <alignment vertical="center"/>
      <protection hidden="1"/>
    </xf>
    <xf numFmtId="0" fontId="8" fillId="0" borderId="21"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8"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8" fillId="0" borderId="0" xfId="0" applyFont="1" applyBorder="1" applyAlignment="1" applyProtection="1">
      <alignment horizontal="left" vertical="center"/>
      <protection hidden="1"/>
    </xf>
    <xf numFmtId="0" fontId="9" fillId="0" borderId="0" xfId="0" applyFont="1" applyBorder="1" applyAlignment="1" applyProtection="1">
      <alignment vertical="center"/>
      <protection hidden="1"/>
    </xf>
    <xf numFmtId="0" fontId="0" fillId="0" borderId="0" xfId="0" applyBorder="1" applyProtection="1">
      <protection hidden="1"/>
    </xf>
    <xf numFmtId="0" fontId="4" fillId="3" borderId="6" xfId="0" applyFont="1" applyFill="1" applyBorder="1" applyAlignment="1" applyProtection="1">
      <alignment horizontal="left" vertical="center" indent="4"/>
      <protection locked="0"/>
    </xf>
    <xf numFmtId="0" fontId="7" fillId="0" borderId="0" xfId="0" applyFont="1" applyAlignment="1" applyProtection="1">
      <alignment vertical="center"/>
      <protection hidden="1"/>
    </xf>
    <xf numFmtId="0" fontId="33" fillId="0" borderId="0" xfId="0" applyFont="1" applyProtection="1">
      <protection hidden="1"/>
    </xf>
    <xf numFmtId="0" fontId="13" fillId="0" borderId="0" xfId="25" applyAlignment="1" applyProtection="1">
      <alignment vertical="center"/>
      <protection hidden="1"/>
    </xf>
    <xf numFmtId="0" fontId="13" fillId="0" borderId="0" xfId="25" applyProtection="1">
      <protection hidden="1"/>
    </xf>
    <xf numFmtId="0" fontId="33" fillId="0" borderId="0" xfId="0" applyFont="1" applyAlignment="1" applyProtection="1">
      <alignment vertical="center"/>
      <protection hidden="1"/>
    </xf>
    <xf numFmtId="0" fontId="41" fillId="0" borderId="0" xfId="0" applyFont="1" applyAlignment="1" applyProtection="1">
      <alignment vertical="center"/>
      <protection hidden="1"/>
    </xf>
    <xf numFmtId="0" fontId="40" fillId="0" borderId="0" xfId="0" applyFont="1" applyAlignment="1" applyProtection="1">
      <alignment vertical="center"/>
      <protection hidden="1"/>
    </xf>
    <xf numFmtId="0" fontId="8" fillId="3" borderId="19" xfId="0" applyFont="1" applyFill="1" applyBorder="1" applyAlignment="1" applyProtection="1">
      <alignment horizontal="left" vertical="center" wrapText="1"/>
      <protection locked="0"/>
    </xf>
    <xf numFmtId="1" fontId="25" fillId="0" borderId="0" xfId="0" applyNumberFormat="1" applyFont="1" applyAlignment="1" applyProtection="1">
      <alignment horizontal="center" vertical="center"/>
      <protection hidden="1"/>
    </xf>
    <xf numFmtId="0" fontId="23" fillId="0" borderId="0" xfId="26" applyFont="1" applyBorder="1" applyAlignment="1" applyProtection="1">
      <alignment vertical="center"/>
      <protection hidden="1"/>
    </xf>
    <xf numFmtId="0" fontId="24" fillId="0" borderId="4" xfId="26" applyFont="1" applyBorder="1" applyAlignment="1" applyProtection="1">
      <alignment vertical="center"/>
      <protection hidden="1"/>
    </xf>
    <xf numFmtId="0" fontId="13" fillId="0" borderId="0" xfId="25" applyFont="1" applyAlignment="1" applyProtection="1">
      <alignment vertical="center"/>
      <protection hidden="1"/>
    </xf>
    <xf numFmtId="0" fontId="13" fillId="0" borderId="0" xfId="25" applyFont="1" applyFill="1" applyBorder="1" applyAlignment="1" applyProtection="1">
      <alignment vertical="center"/>
      <protection hidden="1"/>
    </xf>
    <xf numFmtId="0" fontId="13" fillId="0" borderId="0" xfId="25" applyFont="1" applyProtection="1">
      <protection hidden="1"/>
    </xf>
    <xf numFmtId="0" fontId="13" fillId="0" borderId="0" xfId="25" applyFont="1" applyFill="1" applyBorder="1" applyAlignment="1" applyProtection="1">
      <alignment horizontal="left" vertical="center"/>
      <protection hidden="1"/>
    </xf>
    <xf numFmtId="0" fontId="13" fillId="0" borderId="0" xfId="25" applyFont="1" applyFill="1" applyBorder="1" applyAlignment="1" applyProtection="1">
      <alignment horizontal="center" vertical="center"/>
      <protection hidden="1"/>
    </xf>
    <xf numFmtId="0" fontId="13" fillId="0" borderId="0" xfId="25" applyFont="1" applyAlignment="1" applyProtection="1">
      <alignment horizontal="left"/>
      <protection hidden="1"/>
    </xf>
    <xf numFmtId="0" fontId="13" fillId="0" borderId="0" xfId="25" applyFont="1" applyAlignment="1" applyProtection="1">
      <alignment horizontal="center"/>
      <protection hidden="1"/>
    </xf>
    <xf numFmtId="0" fontId="13" fillId="0" borderId="0" xfId="28" applyFont="1" applyAlignment="1" applyProtection="1">
      <alignment horizontal="center"/>
      <protection hidden="1"/>
    </xf>
    <xf numFmtId="0" fontId="13" fillId="0" borderId="0" xfId="28" applyFont="1" applyProtection="1">
      <protection hidden="1"/>
    </xf>
    <xf numFmtId="0" fontId="24" fillId="0" borderId="0" xfId="0" applyFont="1" applyAlignment="1" applyProtection="1">
      <alignment horizontal="center"/>
      <protection hidden="1"/>
    </xf>
    <xf numFmtId="0" fontId="4" fillId="0" borderId="0" xfId="0" applyFont="1" applyBorder="1" applyAlignment="1" applyProtection="1">
      <alignment vertical="top"/>
      <protection hidden="1"/>
    </xf>
    <xf numFmtId="0" fontId="4" fillId="0" borderId="0" xfId="0" applyFont="1" applyBorder="1" applyAlignment="1" applyProtection="1">
      <alignment horizontal="right" vertical="top"/>
      <protection hidden="1"/>
    </xf>
    <xf numFmtId="0" fontId="8" fillId="3" borderId="18" xfId="0" applyFont="1" applyFill="1" applyBorder="1" applyAlignment="1" applyProtection="1">
      <alignment horizontal="left" vertical="center" wrapText="1"/>
      <protection locked="0"/>
    </xf>
    <xf numFmtId="0" fontId="4" fillId="0" borderId="6" xfId="0" applyFont="1" applyBorder="1" applyAlignment="1" applyProtection="1">
      <alignment horizontal="right" vertical="top"/>
      <protection hidden="1"/>
    </xf>
    <xf numFmtId="0" fontId="4" fillId="0" borderId="6" xfId="0" applyFont="1" applyBorder="1" applyAlignment="1" applyProtection="1">
      <alignment vertical="top"/>
      <protection hidden="1"/>
    </xf>
    <xf numFmtId="0" fontId="4" fillId="0" borderId="0" xfId="0" applyFont="1" applyFill="1" applyBorder="1" applyAlignment="1" applyProtection="1">
      <alignment vertical="top"/>
      <protection hidden="1"/>
    </xf>
    <xf numFmtId="0" fontId="4" fillId="0" borderId="0" xfId="0" applyFont="1" applyAlignment="1" applyProtection="1">
      <alignment horizontal="left" vertical="top"/>
      <protection hidden="1"/>
    </xf>
    <xf numFmtId="0" fontId="4" fillId="0" borderId="13" xfId="0" applyFont="1" applyBorder="1" applyAlignment="1" applyProtection="1">
      <alignment vertical="top"/>
      <protection hidden="1"/>
    </xf>
    <xf numFmtId="0" fontId="4" fillId="0" borderId="4" xfId="0" applyFont="1" applyFill="1" applyBorder="1" applyAlignment="1" applyProtection="1">
      <alignment vertical="top"/>
      <protection hidden="1"/>
    </xf>
    <xf numFmtId="0" fontId="4" fillId="0" borderId="0" xfId="0" applyFont="1" applyFill="1" applyBorder="1" applyAlignment="1" applyProtection="1">
      <alignment horizontal="center" vertical="top"/>
      <protection hidden="1"/>
    </xf>
    <xf numFmtId="0" fontId="4" fillId="0" borderId="0" xfId="0" applyFont="1" applyBorder="1" applyAlignment="1" applyProtection="1">
      <alignment horizontal="center" vertical="top"/>
      <protection hidden="1"/>
    </xf>
    <xf numFmtId="0" fontId="49" fillId="0" borderId="0" xfId="26" applyFont="1" applyProtection="1">
      <protection hidden="1"/>
    </xf>
    <xf numFmtId="0" fontId="50" fillId="0" borderId="5" xfId="26" applyFont="1" applyBorder="1" applyAlignment="1" applyProtection="1">
      <alignment horizontal="center" vertical="center"/>
      <protection hidden="1"/>
    </xf>
    <xf numFmtId="0" fontId="50" fillId="0" borderId="5" xfId="26" applyFont="1" applyBorder="1" applyAlignment="1" applyProtection="1">
      <alignment horizontal="center" vertical="top"/>
      <protection hidden="1"/>
    </xf>
    <xf numFmtId="0" fontId="50" fillId="0" borderId="25" xfId="26" applyFont="1" applyBorder="1" applyAlignment="1" applyProtection="1">
      <alignment horizontal="center" vertical="top"/>
      <protection hidden="1"/>
    </xf>
    <xf numFmtId="0" fontId="51" fillId="5" borderId="8" xfId="26" applyFont="1" applyFill="1" applyBorder="1" applyAlignment="1" applyProtection="1">
      <alignment horizontal="center" vertical="top"/>
      <protection hidden="1"/>
    </xf>
    <xf numFmtId="0" fontId="8" fillId="0" borderId="0" xfId="26" applyFont="1" applyBorder="1" applyAlignment="1" applyProtection="1">
      <alignment vertical="center"/>
      <protection hidden="1"/>
    </xf>
    <xf numFmtId="0" fontId="9"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4" fillId="0" borderId="6" xfId="0" applyFont="1" applyBorder="1" applyAlignment="1" applyProtection="1">
      <alignment horizontal="center" vertical="top"/>
      <protection hidden="1"/>
    </xf>
    <xf numFmtId="0" fontId="4" fillId="0" borderId="0" xfId="0" applyFont="1" applyFill="1" applyAlignment="1" applyProtection="1">
      <alignment vertical="top"/>
      <protection hidden="1"/>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left" vertical="top" wrapText="1"/>
      <protection locked="0" hidden="1"/>
    </xf>
    <xf numFmtId="0" fontId="4" fillId="0" borderId="0" xfId="0" applyFont="1" applyAlignment="1" applyProtection="1">
      <alignment horizontal="center" vertical="top"/>
      <protection hidden="1"/>
    </xf>
    <xf numFmtId="0" fontId="0" fillId="0" borderId="0" xfId="0" applyAlignment="1">
      <alignment vertical="top" wrapText="1"/>
    </xf>
    <xf numFmtId="0" fontId="8" fillId="0" borderId="6" xfId="0" applyFont="1" applyBorder="1" applyAlignment="1" applyProtection="1">
      <alignment horizontal="left" vertical="top" wrapText="1"/>
      <protection hidden="1"/>
    </xf>
    <xf numFmtId="0" fontId="8" fillId="0" borderId="6" xfId="0" applyFont="1" applyBorder="1" applyAlignment="1" applyProtection="1">
      <alignment horizontal="center" vertical="top" wrapText="1"/>
      <protection hidden="1"/>
    </xf>
    <xf numFmtId="0" fontId="21" fillId="0" borderId="0" xfId="0" applyFont="1" applyAlignment="1" applyProtection="1">
      <alignment horizontal="justify" vertical="top" wrapText="1"/>
      <protection hidden="1"/>
    </xf>
    <xf numFmtId="0" fontId="8" fillId="0" borderId="0" xfId="0" applyFont="1" applyAlignment="1" applyProtection="1">
      <alignment horizontal="justify" vertical="top"/>
      <protection hidden="1"/>
    </xf>
    <xf numFmtId="0" fontId="4" fillId="0" borderId="6" xfId="0" applyFont="1" applyFill="1" applyBorder="1" applyAlignment="1" applyProtection="1">
      <alignment horizontal="right" vertical="top"/>
      <protection locked="0"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top"/>
      <protection hidden="1"/>
    </xf>
    <xf numFmtId="0" fontId="9" fillId="0" borderId="0" xfId="24" applyNumberFormat="1" applyFont="1" applyFill="1" applyBorder="1" applyAlignment="1" applyProtection="1">
      <alignment horizontal="left" vertical="top"/>
      <protection hidden="1"/>
    </xf>
    <xf numFmtId="0" fontId="8" fillId="0" borderId="0" xfId="0" applyFont="1" applyAlignment="1" applyProtection="1">
      <alignment horizontal="left" vertical="top"/>
      <protection hidden="1"/>
    </xf>
    <xf numFmtId="0" fontId="8" fillId="0" borderId="0" xfId="24" applyNumberFormat="1" applyFont="1" applyFill="1" applyBorder="1" applyAlignment="1" applyProtection="1">
      <alignment horizontal="left" vertical="top"/>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vertical="top"/>
      <protection hidden="1"/>
    </xf>
    <xf numFmtId="0" fontId="4" fillId="0" borderId="0" xfId="0" applyFont="1" applyAlignment="1" applyProtection="1">
      <alignment vertical="top" wrapText="1"/>
      <protection hidden="1"/>
    </xf>
    <xf numFmtId="0" fontId="4" fillId="4" borderId="0" xfId="0" applyFont="1" applyFill="1" applyAlignment="1" applyProtection="1">
      <alignment vertical="top" wrapText="1"/>
      <protection hidden="1"/>
    </xf>
    <xf numFmtId="0" fontId="4" fillId="0" borderId="0" xfId="0" applyFont="1" applyFill="1" applyBorder="1" applyAlignment="1" applyProtection="1">
      <alignment horizontal="left" vertical="top"/>
      <protection hidden="1"/>
    </xf>
    <xf numFmtId="0" fontId="4" fillId="0" borderId="6" xfId="0" applyFont="1" applyBorder="1" applyAlignment="1" applyProtection="1">
      <alignment horizontal="left" vertical="top"/>
      <protection hidden="1"/>
    </xf>
    <xf numFmtId="0" fontId="4" fillId="0" borderId="12" xfId="0" applyFont="1" applyBorder="1" applyAlignment="1" applyProtection="1">
      <alignment vertical="top"/>
      <protection hidden="1"/>
    </xf>
    <xf numFmtId="0" fontId="4" fillId="0" borderId="4" xfId="0" applyFont="1" applyFill="1" applyBorder="1" applyAlignment="1" applyProtection="1">
      <alignment horizontal="right" vertical="top"/>
      <protection hidden="1"/>
    </xf>
    <xf numFmtId="0" fontId="7" fillId="0" borderId="6" xfId="0" applyFont="1" applyBorder="1" applyAlignment="1" applyProtection="1">
      <alignment horizontal="center" vertical="top"/>
      <protection hidden="1"/>
    </xf>
    <xf numFmtId="0" fontId="9" fillId="0" borderId="0" xfId="0" applyFont="1" applyAlignment="1" applyProtection="1">
      <alignment horizontal="right" vertical="top"/>
      <protection hidden="1"/>
    </xf>
    <xf numFmtId="0" fontId="7" fillId="0" borderId="4" xfId="0" applyFont="1" applyBorder="1" applyAlignment="1" applyProtection="1">
      <alignment vertical="top"/>
      <protection hidden="1"/>
    </xf>
    <xf numFmtId="0" fontId="4" fillId="0" borderId="4" xfId="0" applyFont="1" applyBorder="1" applyAlignment="1" applyProtection="1">
      <alignment vertical="top"/>
      <protection hidden="1"/>
    </xf>
    <xf numFmtId="0" fontId="7" fillId="0" borderId="4" xfId="0" applyFont="1" applyBorder="1" applyAlignment="1" applyProtection="1">
      <alignment horizontal="right" vertical="top"/>
      <protection hidden="1"/>
    </xf>
    <xf numFmtId="0" fontId="7" fillId="0" borderId="0" xfId="24" applyNumberFormat="1" applyFont="1" applyFill="1" applyBorder="1" applyAlignment="1" applyProtection="1">
      <alignment horizontal="left" vertical="top"/>
      <protection hidden="1"/>
    </xf>
    <xf numFmtId="0" fontId="4" fillId="0" borderId="0" xfId="24" applyNumberFormat="1" applyFont="1" applyFill="1" applyBorder="1" applyAlignment="1" applyProtection="1">
      <alignment horizontal="left" vertical="top"/>
      <protection hidden="1"/>
    </xf>
    <xf numFmtId="49" fontId="7" fillId="0" borderId="0" xfId="0" applyNumberFormat="1" applyFont="1" applyAlignment="1" applyProtection="1">
      <alignment horizontal="right" vertical="top"/>
      <protection hidden="1"/>
    </xf>
    <xf numFmtId="0" fontId="7" fillId="0" borderId="0" xfId="0" applyFont="1" applyAlignment="1" applyProtection="1">
      <alignment vertical="top"/>
      <protection hidden="1"/>
    </xf>
    <xf numFmtId="49" fontId="7" fillId="0" borderId="0" xfId="0" applyNumberFormat="1" applyFont="1" applyAlignment="1" applyProtection="1">
      <alignment horizontal="left" vertical="top"/>
      <protection hidden="1"/>
    </xf>
    <xf numFmtId="0" fontId="4" fillId="4" borderId="0" xfId="0" applyFont="1" applyFill="1" applyAlignment="1" applyProtection="1">
      <alignment vertical="top"/>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3" borderId="6" xfId="0" applyFont="1" applyFill="1" applyBorder="1" applyAlignment="1" applyProtection="1">
      <alignment horizontal="center" vertical="top" wrapText="1"/>
      <protection locked="0" hidden="1"/>
    </xf>
    <xf numFmtId="0" fontId="4" fillId="0" borderId="0" xfId="0" applyFont="1" applyBorder="1" applyAlignment="1" applyProtection="1">
      <alignment horizontal="left" vertical="top" wrapText="1"/>
      <protection hidden="1"/>
    </xf>
    <xf numFmtId="0" fontId="4" fillId="3" borderId="0" xfId="0" applyFont="1" applyFill="1" applyBorder="1" applyAlignment="1" applyProtection="1">
      <alignment horizontal="left" vertical="top" wrapText="1"/>
      <protection locked="0"/>
    </xf>
    <xf numFmtId="0" fontId="4" fillId="0" borderId="0" xfId="0" applyFont="1" applyAlignment="1">
      <alignment horizontal="left" vertical="top" wrapText="1"/>
    </xf>
    <xf numFmtId="0" fontId="4" fillId="0" borderId="0" xfId="0" applyFont="1" applyBorder="1" applyAlignment="1">
      <alignment horizontal="left" vertical="top" wrapText="1"/>
    </xf>
    <xf numFmtId="49" fontId="7" fillId="0" borderId="0" xfId="0" applyNumberFormat="1" applyFont="1" applyAlignment="1" applyProtection="1">
      <alignment horizontal="center" vertical="top"/>
      <protection hidden="1"/>
    </xf>
    <xf numFmtId="49" fontId="7" fillId="0" borderId="0" xfId="0" applyNumberFormat="1" applyFont="1" applyAlignment="1" applyProtection="1">
      <alignment horizontal="center" vertical="top" wrapText="1"/>
      <protection hidden="1"/>
    </xf>
    <xf numFmtId="0" fontId="8" fillId="0" borderId="4" xfId="0" applyFont="1" applyBorder="1" applyAlignment="1" applyProtection="1">
      <alignment vertical="top"/>
      <protection hidden="1"/>
    </xf>
    <xf numFmtId="0" fontId="9" fillId="0" borderId="0" xfId="0" applyFont="1" applyAlignment="1" applyProtection="1">
      <alignment horizontal="center" vertical="top"/>
      <protection hidden="1"/>
    </xf>
    <xf numFmtId="0" fontId="9" fillId="0" borderId="0" xfId="0" applyFont="1" applyAlignment="1" applyProtection="1">
      <alignment horizontal="justify" vertical="top" wrapText="1"/>
      <protection hidden="1"/>
    </xf>
    <xf numFmtId="0" fontId="8" fillId="0" borderId="0" xfId="27" applyFont="1" applyFill="1" applyAlignment="1" applyProtection="1">
      <alignment horizontal="left" vertical="top" wrapText="1"/>
      <protection hidden="1"/>
    </xf>
    <xf numFmtId="0" fontId="33" fillId="0" borderId="0" xfId="0" applyFont="1" applyFill="1" applyAlignment="1" applyProtection="1">
      <alignment vertical="top"/>
      <protection hidden="1"/>
    </xf>
    <xf numFmtId="0" fontId="62" fillId="0" borderId="0" xfId="0" applyFont="1" applyAlignment="1" applyProtection="1">
      <alignment horizontal="center" vertical="top"/>
      <protection hidden="1"/>
    </xf>
    <xf numFmtId="0" fontId="33" fillId="0" borderId="0" xfId="27" applyFont="1" applyFill="1" applyAlignment="1" applyProtection="1">
      <alignment vertical="top"/>
      <protection hidden="1"/>
    </xf>
    <xf numFmtId="0" fontId="33" fillId="0" borderId="0" xfId="27" applyFont="1" applyFill="1" applyBorder="1" applyAlignment="1" applyProtection="1">
      <alignment vertical="top"/>
      <protection hidden="1"/>
    </xf>
    <xf numFmtId="0" fontId="8" fillId="0" borderId="0" xfId="0" applyFont="1" applyAlignment="1" applyProtection="1">
      <alignment horizontal="center" vertical="top" wrapText="1"/>
      <protection hidden="1"/>
    </xf>
    <xf numFmtId="0" fontId="52" fillId="0" borderId="0" xfId="0" applyFont="1" applyAlignment="1">
      <alignment vertical="top" wrapText="1"/>
    </xf>
    <xf numFmtId="0" fontId="8" fillId="0" borderId="0" xfId="0" applyFont="1" applyAlignment="1">
      <alignment vertical="top"/>
    </xf>
    <xf numFmtId="0" fontId="8" fillId="8" borderId="6" xfId="0" applyFont="1" applyFill="1" applyBorder="1" applyAlignment="1">
      <alignment horizontal="center" vertical="top"/>
    </xf>
    <xf numFmtId="0" fontId="8" fillId="7" borderId="6" xfId="0" applyFont="1" applyFill="1" applyBorder="1" applyAlignment="1" applyProtection="1">
      <alignment horizontal="left" vertical="top" wrapText="1"/>
      <protection locked="0"/>
    </xf>
    <xf numFmtId="0" fontId="8" fillId="0" borderId="0" xfId="0" applyFont="1" applyAlignment="1" applyProtection="1">
      <alignment vertical="top"/>
      <protection locked="0"/>
    </xf>
    <xf numFmtId="0" fontId="8" fillId="0" borderId="0" xfId="0" applyFont="1" applyBorder="1" applyAlignment="1" applyProtection="1">
      <alignment vertical="top"/>
      <protection hidden="1"/>
    </xf>
    <xf numFmtId="0" fontId="63" fillId="0" borderId="6" xfId="0" applyFont="1" applyBorder="1" applyAlignment="1">
      <alignment horizontal="center" vertical="top" wrapText="1"/>
    </xf>
    <xf numFmtId="0" fontId="8" fillId="7" borderId="9" xfId="0" applyFont="1" applyFill="1" applyBorder="1" applyAlignment="1" applyProtection="1">
      <alignment vertical="top" wrapText="1"/>
      <protection locked="0"/>
    </xf>
    <xf numFmtId="0" fontId="52" fillId="7" borderId="8" xfId="0" applyFont="1" applyFill="1" applyBorder="1" applyAlignment="1" applyProtection="1">
      <alignment vertical="top" wrapText="1"/>
      <protection locked="0"/>
    </xf>
    <xf numFmtId="0" fontId="8" fillId="7" borderId="6" xfId="0" applyFont="1" applyFill="1" applyBorder="1" applyAlignment="1" applyProtection="1">
      <alignment vertical="top" wrapText="1"/>
      <protection locked="0"/>
    </xf>
    <xf numFmtId="0" fontId="52" fillId="7" borderId="6" xfId="0" applyFont="1" applyFill="1" applyBorder="1" applyAlignment="1" applyProtection="1">
      <alignment vertical="top" wrapText="1"/>
      <protection locked="0"/>
    </xf>
    <xf numFmtId="0" fontId="0" fillId="7" borderId="6" xfId="0" applyFill="1" applyBorder="1" applyAlignment="1" applyProtection="1">
      <alignment horizontal="center" vertical="top"/>
      <protection locked="0"/>
    </xf>
    <xf numFmtId="0" fontId="13" fillId="7" borderId="6" xfId="0" applyFont="1" applyFill="1" applyBorder="1" applyAlignment="1" applyProtection="1">
      <alignment vertical="top"/>
      <protection locked="0"/>
    </xf>
    <xf numFmtId="0" fontId="0" fillId="7" borderId="6" xfId="0" applyFill="1" applyBorder="1" applyAlignment="1" applyProtection="1">
      <alignment vertical="top"/>
      <protection locked="0"/>
    </xf>
    <xf numFmtId="0" fontId="66" fillId="7" borderId="6" xfId="0" applyFont="1" applyFill="1" applyBorder="1" applyAlignment="1" applyProtection="1">
      <alignment vertical="top"/>
      <protection locked="0"/>
    </xf>
    <xf numFmtId="0" fontId="65" fillId="0" borderId="6" xfId="0" applyFont="1" applyBorder="1" applyAlignment="1">
      <alignment horizontal="center" vertical="top" wrapText="1"/>
    </xf>
    <xf numFmtId="0" fontId="9" fillId="0" borderId="6" xfId="0" applyFont="1" applyBorder="1" applyAlignment="1">
      <alignment horizontal="left" vertical="top" wrapText="1"/>
    </xf>
    <xf numFmtId="0" fontId="8" fillId="0" borderId="6" xfId="0" applyFont="1" applyBorder="1" applyAlignment="1">
      <alignment vertical="top" wrapText="1"/>
    </xf>
    <xf numFmtId="0" fontId="8" fillId="7" borderId="6" xfId="0" applyFont="1" applyFill="1" applyBorder="1" applyAlignment="1" applyProtection="1">
      <alignment horizontal="center" vertical="top" wrapText="1"/>
      <protection locked="0"/>
    </xf>
    <xf numFmtId="0" fontId="8" fillId="7" borderId="8" xfId="0" applyFont="1" applyFill="1" applyBorder="1" applyAlignment="1" applyProtection="1">
      <alignment vertical="top" wrapText="1"/>
      <protection locked="0"/>
    </xf>
    <xf numFmtId="0" fontId="9" fillId="0" borderId="0" xfId="0" applyFont="1" applyBorder="1" applyAlignment="1">
      <alignment horizontal="left" vertical="top"/>
    </xf>
    <xf numFmtId="0" fontId="8" fillId="0" borderId="0" xfId="24" applyNumberFormat="1" applyFont="1" applyFill="1" applyBorder="1" applyAlignment="1" applyProtection="1">
      <alignment vertical="top"/>
      <protection hidden="1"/>
    </xf>
    <xf numFmtId="0" fontId="8" fillId="0" borderId="0" xfId="27" applyFont="1" applyAlignment="1" applyProtection="1">
      <alignment vertical="top"/>
      <protection hidden="1"/>
    </xf>
    <xf numFmtId="0" fontId="9" fillId="0" borderId="0" xfId="0" applyFont="1" applyAlignment="1">
      <alignment horizontal="left" vertical="top"/>
    </xf>
    <xf numFmtId="0" fontId="9" fillId="8" borderId="0" xfId="0" applyFont="1" applyFill="1" applyAlignment="1">
      <alignment horizontal="left" vertical="top"/>
    </xf>
    <xf numFmtId="0" fontId="8" fillId="0" borderId="0" xfId="0" applyFont="1" applyAlignment="1">
      <alignment horizontal="left" vertical="top"/>
    </xf>
    <xf numFmtId="0" fontId="9" fillId="0" borderId="6" xfId="0" applyFont="1" applyBorder="1" applyAlignment="1" applyProtection="1">
      <alignment horizontal="center" vertical="top"/>
      <protection hidden="1"/>
    </xf>
    <xf numFmtId="0" fontId="11" fillId="0" borderId="0" xfId="0" applyFont="1" applyAlignment="1" applyProtection="1">
      <alignment vertical="top"/>
      <protection hidden="1"/>
    </xf>
    <xf numFmtId="0" fontId="2" fillId="0" borderId="0" xfId="0" applyFont="1" applyAlignment="1" applyProtection="1">
      <alignment vertical="top"/>
      <protection hidden="1"/>
    </xf>
    <xf numFmtId="0" fontId="8" fillId="0" borderId="0" xfId="27" applyFont="1" applyBorder="1" applyAlignment="1" applyProtection="1">
      <alignment vertical="top"/>
      <protection hidden="1"/>
    </xf>
    <xf numFmtId="0" fontId="8" fillId="0" borderId="0" xfId="27" applyFont="1" applyBorder="1" applyAlignment="1" applyProtection="1">
      <alignment horizontal="left"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left" vertical="top" wrapText="1"/>
      <protection hidden="1"/>
    </xf>
    <xf numFmtId="0" fontId="1" fillId="0" borderId="0" xfId="0" applyFont="1" applyAlignment="1" applyProtection="1">
      <alignment vertical="top"/>
      <protection hidden="1"/>
    </xf>
    <xf numFmtId="0" fontId="9" fillId="0" borderId="6" xfId="0" applyFont="1" applyBorder="1" applyAlignment="1" applyProtection="1">
      <alignment horizontal="center" vertical="top" wrapText="1"/>
      <protection hidden="1"/>
    </xf>
    <xf numFmtId="0" fontId="10" fillId="0" borderId="0" xfId="0" applyFont="1" applyAlignment="1" applyProtection="1">
      <alignment vertical="top"/>
      <protection hidden="1"/>
    </xf>
    <xf numFmtId="0" fontId="8" fillId="7" borderId="6" xfId="0" applyFont="1" applyFill="1" applyBorder="1" applyAlignment="1" applyProtection="1">
      <alignment vertical="top" wrapText="1"/>
      <protection locked="0" hidden="1"/>
    </xf>
    <xf numFmtId="0" fontId="8" fillId="7" borderId="6" xfId="0" applyFont="1" applyFill="1" applyBorder="1" applyAlignment="1" applyProtection="1">
      <alignment horizontal="center" vertical="top" wrapText="1"/>
      <protection locked="0" hidden="1"/>
    </xf>
    <xf numFmtId="0" fontId="8" fillId="0" borderId="7" xfId="0" applyFont="1" applyBorder="1" applyAlignment="1" applyProtection="1">
      <alignment horizontal="center" vertical="top" wrapText="1"/>
      <protection hidden="1"/>
    </xf>
    <xf numFmtId="0" fontId="8" fillId="7" borderId="8" xfId="0" applyFont="1" applyFill="1" applyBorder="1" applyAlignment="1" applyProtection="1">
      <alignment horizontal="center" vertical="top" wrapText="1"/>
      <protection locked="0" hidden="1"/>
    </xf>
    <xf numFmtId="0" fontId="8" fillId="7" borderId="3" xfId="0" applyFont="1" applyFill="1" applyBorder="1" applyAlignment="1" applyProtection="1">
      <alignment horizontal="center" vertical="top" wrapText="1"/>
      <protection locked="0" hidden="1"/>
    </xf>
    <xf numFmtId="0" fontId="8" fillId="7" borderId="9" xfId="0" applyFont="1" applyFill="1" applyBorder="1" applyAlignment="1" applyProtection="1">
      <alignment horizontal="center" vertical="top" wrapText="1"/>
      <protection locked="0" hidden="1"/>
    </xf>
    <xf numFmtId="0" fontId="9" fillId="0" borderId="0" xfId="0" applyFont="1" applyAlignment="1">
      <alignment vertical="top"/>
    </xf>
    <xf numFmtId="0" fontId="9" fillId="8" borderId="0" xfId="0" applyFont="1" applyFill="1" applyAlignment="1">
      <alignment vertical="top"/>
    </xf>
    <xf numFmtId="0" fontId="9" fillId="0" borderId="8" xfId="0" applyFont="1" applyBorder="1" applyAlignment="1" applyProtection="1">
      <alignment vertical="top"/>
      <protection hidden="1"/>
    </xf>
    <xf numFmtId="0" fontId="9" fillId="0" borderId="3" xfId="0" applyFont="1" applyBorder="1" applyAlignment="1" applyProtection="1">
      <alignment vertical="top"/>
      <protection hidden="1"/>
    </xf>
    <xf numFmtId="0" fontId="9" fillId="0" borderId="9" xfId="0" applyFont="1" applyBorder="1" applyAlignment="1" applyProtection="1">
      <alignment vertical="top"/>
      <protection hidden="1"/>
    </xf>
    <xf numFmtId="0" fontId="8" fillId="3" borderId="6" xfId="0" applyFont="1" applyFill="1" applyBorder="1" applyAlignment="1" applyProtection="1">
      <alignment vertical="top" wrapText="1"/>
      <protection locked="0"/>
    </xf>
    <xf numFmtId="0" fontId="8" fillId="3" borderId="7" xfId="0" applyFont="1" applyFill="1" applyBorder="1" applyAlignment="1" applyProtection="1">
      <alignment vertical="top" wrapText="1"/>
      <protection locked="0"/>
    </xf>
    <xf numFmtId="0" fontId="8" fillId="0" borderId="7" xfId="0" applyFont="1" applyBorder="1" applyAlignment="1" applyProtection="1">
      <alignment horizontal="left" vertical="top" wrapText="1"/>
      <protection hidden="1"/>
    </xf>
    <xf numFmtId="0" fontId="0" fillId="0" borderId="0" xfId="0" applyAlignment="1">
      <alignment horizontal="left" vertical="top" wrapText="1"/>
    </xf>
    <xf numFmtId="0" fontId="3" fillId="0" borderId="0" xfId="0" applyFont="1" applyAlignment="1" applyProtection="1">
      <alignment vertical="top"/>
      <protection hidden="1"/>
    </xf>
    <xf numFmtId="0" fontId="24" fillId="0" borderId="0" xfId="0" applyFont="1" applyAlignment="1" applyProtection="1">
      <alignment vertical="top"/>
      <protection hidden="1"/>
    </xf>
    <xf numFmtId="0" fontId="9" fillId="0" borderId="0" xfId="0" applyFont="1" applyAlignment="1" applyProtection="1">
      <alignment horizontal="justify" vertical="top"/>
      <protection hidden="1"/>
    </xf>
    <xf numFmtId="172" fontId="9" fillId="0" borderId="0" xfId="0" applyNumberFormat="1" applyFont="1" applyFill="1" applyAlignment="1" applyProtection="1">
      <alignment horizontal="left" vertical="top"/>
      <protection hidden="1"/>
    </xf>
    <xf numFmtId="0" fontId="9" fillId="0" borderId="0" xfId="0" applyFont="1" applyFill="1" applyAlignment="1" applyProtection="1">
      <alignment horizontal="left" vertical="top"/>
      <protection hidden="1"/>
    </xf>
    <xf numFmtId="0" fontId="9" fillId="0" borderId="0" xfId="0" applyFont="1" applyFill="1" applyBorder="1" applyAlignment="1" applyProtection="1">
      <alignment horizontal="right" vertical="top"/>
      <protection hidden="1"/>
    </xf>
    <xf numFmtId="0" fontId="36" fillId="0" borderId="0" xfId="0" applyFont="1" applyFill="1" applyAlignment="1" applyProtection="1">
      <alignment horizontal="center" vertical="top"/>
      <protection hidden="1"/>
    </xf>
    <xf numFmtId="0" fontId="0" fillId="0" borderId="0" xfId="0" applyFill="1" applyAlignment="1" applyProtection="1">
      <alignment vertical="top"/>
      <protection hidden="1"/>
    </xf>
    <xf numFmtId="0" fontId="36" fillId="0" borderId="0" xfId="0" applyFont="1" applyAlignment="1" applyProtection="1">
      <alignment vertical="top"/>
      <protection hidden="1"/>
    </xf>
    <xf numFmtId="0" fontId="8" fillId="0" borderId="0" xfId="0" applyFont="1" applyFill="1" applyAlignment="1" applyProtection="1">
      <alignment vertical="top"/>
      <protection hidden="1"/>
    </xf>
    <xf numFmtId="0" fontId="10" fillId="0" borderId="0" xfId="0" applyFont="1" applyFill="1" applyAlignment="1" applyProtection="1">
      <alignment horizontal="center" vertical="top" wrapText="1"/>
      <protection hidden="1"/>
    </xf>
    <xf numFmtId="0" fontId="37" fillId="0" borderId="0" xfId="0" applyFont="1" applyFill="1" applyAlignment="1" applyProtection="1">
      <alignment vertical="top"/>
      <protection hidden="1"/>
    </xf>
    <xf numFmtId="0" fontId="11" fillId="0" borderId="0" xfId="0" applyFont="1" applyFill="1" applyAlignment="1" applyProtection="1">
      <alignment vertical="top"/>
      <protection hidden="1"/>
    </xf>
    <xf numFmtId="0" fontId="36" fillId="0" borderId="0" xfId="0" applyFont="1" applyFill="1" applyAlignment="1" applyProtection="1">
      <alignment vertical="top"/>
      <protection hidden="1"/>
    </xf>
    <xf numFmtId="0" fontId="9" fillId="0" borderId="0" xfId="0" applyFont="1" applyFill="1" applyAlignment="1" applyProtection="1">
      <alignment horizontal="center" vertical="top"/>
      <protection hidden="1"/>
    </xf>
    <xf numFmtId="0" fontId="38" fillId="0" borderId="0" xfId="0" applyFont="1" applyFill="1" applyAlignment="1" applyProtection="1">
      <alignment vertical="top"/>
      <protection hidden="1"/>
    </xf>
    <xf numFmtId="0" fontId="33" fillId="0" borderId="0" xfId="24" applyNumberFormat="1" applyFont="1" applyFill="1" applyBorder="1" applyAlignment="1" applyProtection="1">
      <alignment horizontal="left" vertical="top"/>
      <protection hidden="1"/>
    </xf>
    <xf numFmtId="0" fontId="8" fillId="0" borderId="0" xfId="27" applyFont="1" applyFill="1" applyBorder="1" applyAlignment="1" applyProtection="1">
      <alignment horizontal="left" vertical="top"/>
      <protection hidden="1"/>
    </xf>
    <xf numFmtId="0" fontId="9" fillId="0" borderId="0" xfId="27" applyFont="1" applyBorder="1" applyAlignment="1" applyProtection="1">
      <alignment horizontal="left" vertical="top"/>
      <protection hidden="1"/>
    </xf>
    <xf numFmtId="0" fontId="8" fillId="0" borderId="0" xfId="27" applyFont="1" applyBorder="1" applyAlignment="1" applyProtection="1">
      <alignment horizontal="left" vertical="top" wrapText="1"/>
      <protection hidden="1"/>
    </xf>
    <xf numFmtId="0" fontId="35" fillId="0" borderId="0" xfId="0" applyFont="1" applyFill="1" applyAlignment="1" applyProtection="1">
      <alignment vertical="top"/>
      <protection hidden="1"/>
    </xf>
    <xf numFmtId="0" fontId="9" fillId="0" borderId="0" xfId="0" applyFont="1" applyFill="1" applyAlignment="1" applyProtection="1">
      <alignment horizontal="right" vertical="top"/>
      <protection hidden="1"/>
    </xf>
    <xf numFmtId="0" fontId="9" fillId="0" borderId="0" xfId="0" applyFont="1" applyFill="1" applyAlignment="1" applyProtection="1">
      <alignment vertical="top"/>
      <protection hidden="1"/>
    </xf>
    <xf numFmtId="0" fontId="9" fillId="0" borderId="0" xfId="0" applyFont="1" applyFill="1" applyAlignment="1" applyProtection="1">
      <alignment horizontal="left" vertical="top" wrapText="1"/>
      <protection hidden="1"/>
    </xf>
    <xf numFmtId="0" fontId="7" fillId="3" borderId="7" xfId="0" applyFont="1" applyFill="1" applyBorder="1" applyAlignment="1" applyProtection="1">
      <alignment horizontal="left" vertical="top"/>
      <protection locked="0"/>
    </xf>
    <xf numFmtId="0" fontId="59" fillId="0" borderId="6" xfId="0" applyFont="1" applyBorder="1" applyAlignment="1">
      <alignment horizontal="center" vertical="top" wrapText="1"/>
    </xf>
    <xf numFmtId="0" fontId="61" fillId="0" borderId="8" xfId="0" applyFont="1" applyBorder="1" applyAlignment="1">
      <alignment horizontal="left" vertical="top"/>
    </xf>
    <xf numFmtId="0" fontId="59" fillId="0" borderId="3" xfId="0" applyFont="1" applyBorder="1" applyAlignment="1">
      <alignment horizontal="left" vertical="top"/>
    </xf>
    <xf numFmtId="0" fontId="59" fillId="0" borderId="9" xfId="0" applyFont="1" applyBorder="1" applyAlignment="1">
      <alignment horizontal="left" vertical="top"/>
    </xf>
    <xf numFmtId="0" fontId="59" fillId="0" borderId="8" xfId="0" applyFont="1" applyBorder="1" applyAlignment="1">
      <alignment horizontal="left" vertical="top" wrapText="1"/>
    </xf>
    <xf numFmtId="0" fontId="59" fillId="0" borderId="9" xfId="0" applyFont="1" applyBorder="1" applyAlignment="1">
      <alignment horizontal="left" vertical="top" wrapText="1"/>
    </xf>
    <xf numFmtId="0" fontId="59" fillId="7" borderId="6" xfId="32" applyBorder="1" applyAlignment="1" applyProtection="1">
      <alignment horizontal="center" vertical="top" wrapText="1"/>
      <protection locked="0"/>
    </xf>
    <xf numFmtId="0" fontId="59" fillId="7" borderId="8" xfId="32" applyBorder="1" applyAlignment="1" applyProtection="1">
      <alignment horizontal="center" vertical="top" wrapText="1"/>
      <protection locked="0"/>
    </xf>
    <xf numFmtId="0" fontId="59" fillId="7" borderId="3" xfId="32" applyBorder="1" applyAlignment="1" applyProtection="1">
      <alignment horizontal="center" vertical="top" wrapText="1"/>
      <protection locked="0"/>
    </xf>
    <xf numFmtId="0" fontId="59" fillId="7" borderId="9" xfId="32" applyBorder="1" applyAlignment="1" applyProtection="1">
      <alignment horizontal="center" vertical="top" wrapText="1"/>
      <protection locked="0"/>
    </xf>
    <xf numFmtId="0" fontId="59" fillId="0" borderId="0" xfId="0" applyFont="1" applyBorder="1" applyAlignment="1">
      <alignment horizontal="center" vertical="top" wrapText="1"/>
    </xf>
    <xf numFmtId="0" fontId="55" fillId="0" borderId="0" xfId="0" applyFont="1" applyAlignment="1">
      <alignment horizontal="left" vertical="top"/>
    </xf>
    <xf numFmtId="0" fontId="59" fillId="0" borderId="6" xfId="0" applyFont="1" applyBorder="1" applyAlignment="1">
      <alignment vertical="top" wrapText="1"/>
    </xf>
    <xf numFmtId="0" fontId="58" fillId="0" borderId="0" xfId="0" applyFont="1" applyBorder="1" applyAlignment="1">
      <alignment vertical="top" wrapText="1"/>
    </xf>
    <xf numFmtId="0" fontId="59" fillId="7" borderId="6" xfId="0" applyFont="1" applyFill="1" applyBorder="1" applyAlignment="1" applyProtection="1">
      <alignment vertical="top" wrapText="1"/>
      <protection locked="0"/>
    </xf>
    <xf numFmtId="0" fontId="59" fillId="0" borderId="0" xfId="0" applyFont="1" applyBorder="1" applyAlignment="1">
      <alignment horizontal="left" vertical="top"/>
    </xf>
    <xf numFmtId="0" fontId="60" fillId="0" borderId="0" xfId="0" applyFont="1" applyAlignment="1">
      <alignment horizontal="right" vertical="top"/>
    </xf>
    <xf numFmtId="0" fontId="59" fillId="0" borderId="0" xfId="0" applyFont="1" applyAlignment="1">
      <alignment horizontal="justify" vertical="top"/>
    </xf>
    <xf numFmtId="0" fontId="0" fillId="0" borderId="0" xfId="0" applyAlignment="1">
      <alignment vertical="top"/>
    </xf>
    <xf numFmtId="0" fontId="54" fillId="0" borderId="0" xfId="0" applyFont="1" applyAlignment="1">
      <alignment horizontal="left" vertical="top"/>
    </xf>
    <xf numFmtId="0" fontId="9" fillId="0" borderId="0" xfId="0" applyFont="1" applyAlignment="1" applyProtection="1">
      <alignment vertical="top" wrapText="1"/>
      <protection hidden="1"/>
    </xf>
    <xf numFmtId="0" fontId="1" fillId="0" borderId="0" xfId="0" applyFont="1" applyAlignment="1">
      <alignment vertical="top"/>
    </xf>
    <xf numFmtId="0" fontId="64" fillId="0" borderId="0" xfId="0" applyFont="1" applyAlignment="1">
      <alignment horizontal="right" vertical="top"/>
    </xf>
    <xf numFmtId="0" fontId="54" fillId="0" borderId="0" xfId="0" applyFont="1" applyAlignment="1">
      <alignment horizontal="right" vertical="top"/>
    </xf>
    <xf numFmtId="0" fontId="65" fillId="0" borderId="0" xfId="0" applyFont="1" applyBorder="1" applyAlignment="1">
      <alignment vertical="top"/>
    </xf>
    <xf numFmtId="0" fontId="65" fillId="0" borderId="0" xfId="0" applyFont="1" applyAlignment="1">
      <alignment horizontal="right" vertical="top"/>
    </xf>
    <xf numFmtId="0" fontId="0" fillId="0" borderId="4" xfId="0" applyBorder="1" applyAlignment="1" applyProtection="1">
      <alignment vertical="top"/>
      <protection hidden="1"/>
    </xf>
    <xf numFmtId="0" fontId="36" fillId="0" borderId="0" xfId="0" applyFont="1" applyAlignment="1" applyProtection="1">
      <alignment horizontal="center" vertical="top"/>
      <protection hidden="1"/>
    </xf>
    <xf numFmtId="0" fontId="9" fillId="7" borderId="6" xfId="0" applyFont="1" applyFill="1" applyBorder="1" applyAlignment="1" applyProtection="1">
      <alignment horizontal="center" vertical="top"/>
      <protection locked="0" hidden="1"/>
    </xf>
    <xf numFmtId="0" fontId="9" fillId="8" borderId="0" xfId="0" applyFont="1" applyFill="1" applyBorder="1" applyAlignment="1" applyProtection="1">
      <alignment horizontal="center" vertical="top"/>
      <protection hidden="1"/>
    </xf>
    <xf numFmtId="0" fontId="9" fillId="8" borderId="0" xfId="0" applyFont="1" applyFill="1" applyBorder="1" applyAlignment="1" applyProtection="1">
      <alignment horizontal="left" vertical="top" wrapText="1"/>
      <protection hidden="1"/>
    </xf>
    <xf numFmtId="0" fontId="9" fillId="8" borderId="0" xfId="0" applyFont="1" applyFill="1" applyBorder="1" applyAlignment="1" applyProtection="1">
      <alignment horizontal="left" vertical="top" wrapText="1"/>
    </xf>
    <xf numFmtId="172" fontId="9" fillId="0" borderId="0" xfId="0" applyNumberFormat="1" applyFont="1" applyAlignment="1" applyProtection="1">
      <alignment vertical="top"/>
      <protection hidden="1"/>
    </xf>
    <xf numFmtId="0" fontId="9" fillId="0" borderId="0" xfId="0" applyFont="1" applyBorder="1" applyAlignment="1" applyProtection="1">
      <alignment horizontal="center" vertical="top" wrapText="1"/>
      <protection hidden="1"/>
    </xf>
    <xf numFmtId="14" fontId="8" fillId="3" borderId="6" xfId="0" applyNumberFormat="1" applyFont="1" applyFill="1" applyBorder="1" applyAlignment="1" applyProtection="1">
      <alignment horizontal="left" vertical="center" wrapText="1"/>
      <protection locked="0"/>
    </xf>
    <xf numFmtId="172" fontId="9" fillId="0" borderId="4" xfId="0" applyNumberFormat="1" applyFont="1" applyFill="1" applyBorder="1" applyAlignment="1" applyProtection="1">
      <alignment horizontal="left" vertical="top"/>
      <protection hidden="1"/>
    </xf>
    <xf numFmtId="0" fontId="58" fillId="0" borderId="0" xfId="24" applyNumberFormat="1" applyFont="1" applyFill="1" applyBorder="1" applyAlignment="1" applyProtection="1">
      <alignment horizontal="left" vertical="top"/>
      <protection hidden="1"/>
    </xf>
    <xf numFmtId="0" fontId="8" fillId="0" borderId="0" xfId="0" applyFont="1" applyFill="1" applyAlignment="1" applyProtection="1">
      <alignment vertical="center"/>
      <protection hidden="1"/>
    </xf>
    <xf numFmtId="0" fontId="1" fillId="0" borderId="0" xfId="0" applyFont="1" applyProtection="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center" vertical="top" wrapText="1"/>
      <protection hidden="1"/>
    </xf>
    <xf numFmtId="0" fontId="9"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65" fillId="0" borderId="0" xfId="0" applyFont="1" applyAlignment="1">
      <alignment horizontal="center" vertical="top"/>
    </xf>
    <xf numFmtId="0" fontId="65" fillId="0" borderId="0" xfId="0" applyFont="1" applyBorder="1" applyAlignment="1">
      <alignment horizontal="left" vertical="top"/>
    </xf>
    <xf numFmtId="0" fontId="8" fillId="0" borderId="0" xfId="0" applyFont="1" applyAlignment="1" applyProtection="1">
      <alignment horizontal="left" vertical="top" wrapText="1"/>
      <protection hidden="1"/>
    </xf>
    <xf numFmtId="0" fontId="23" fillId="0" borderId="4" xfId="0" applyFont="1" applyBorder="1" applyAlignment="1" applyProtection="1">
      <alignment vertical="top"/>
      <protection hidden="1"/>
    </xf>
    <xf numFmtId="0" fontId="23" fillId="0" borderId="4" xfId="0" applyFont="1" applyBorder="1" applyAlignment="1" applyProtection="1">
      <alignment horizontal="right" vertical="top"/>
      <protection hidden="1"/>
    </xf>
    <xf numFmtId="1" fontId="0" fillId="0" borderId="0" xfId="0" applyNumberFormat="1" applyAlignment="1" applyProtection="1">
      <alignment vertical="top"/>
      <protection hidden="1"/>
    </xf>
    <xf numFmtId="0" fontId="66" fillId="7" borderId="8" xfId="0" applyFont="1" applyFill="1" applyBorder="1" applyAlignment="1" applyProtection="1">
      <alignment vertical="top"/>
      <protection locked="0"/>
    </xf>
    <xf numFmtId="0" fontId="63" fillId="0" borderId="0" xfId="0" applyFont="1" applyBorder="1" applyAlignment="1">
      <alignment vertical="top" wrapText="1"/>
    </xf>
    <xf numFmtId="0" fontId="13" fillId="7" borderId="8" xfId="0" applyFont="1" applyFill="1" applyBorder="1" applyAlignment="1" applyProtection="1">
      <alignment vertical="top"/>
      <protection locked="0"/>
    </xf>
    <xf numFmtId="0" fontId="4" fillId="0" borderId="0" xfId="0" applyFont="1" applyAlignment="1" applyProtection="1">
      <alignment vertical="top"/>
      <protection locked="0" hidden="1"/>
    </xf>
    <xf numFmtId="0" fontId="1" fillId="0" borderId="0" xfId="0" applyFont="1" applyAlignment="1" applyProtection="1">
      <alignment vertical="top"/>
      <protection locked="0" hidden="1"/>
    </xf>
    <xf numFmtId="0" fontId="4" fillId="3" borderId="9" xfId="0" applyFont="1" applyFill="1" applyBorder="1" applyAlignment="1" applyProtection="1">
      <alignment vertical="top" wrapText="1"/>
      <protection locked="0"/>
    </xf>
    <xf numFmtId="0" fontId="7" fillId="0" borderId="0" xfId="0" applyFont="1" applyAlignment="1" applyProtection="1">
      <alignment vertical="top" wrapText="1"/>
      <protection hidden="1"/>
    </xf>
    <xf numFmtId="0" fontId="4" fillId="3" borderId="8" xfId="0" applyFont="1" applyFill="1" applyBorder="1" applyAlignment="1" applyProtection="1">
      <alignment vertical="top" wrapText="1"/>
      <protection locked="0"/>
    </xf>
    <xf numFmtId="0" fontId="4" fillId="3" borderId="3" xfId="0" applyFont="1" applyFill="1" applyBorder="1" applyAlignment="1" applyProtection="1">
      <alignment vertical="top" wrapText="1"/>
      <protection locked="0"/>
    </xf>
    <xf numFmtId="0" fontId="4" fillId="0" borderId="6" xfId="0" applyFont="1" applyBorder="1" applyAlignment="1" applyProtection="1">
      <alignment horizontal="center" vertical="top"/>
      <protection hidden="1"/>
    </xf>
    <xf numFmtId="0" fontId="0" fillId="0" borderId="0" xfId="0" applyAlignment="1">
      <alignment vertical="top" wrapText="1"/>
    </xf>
    <xf numFmtId="0" fontId="9" fillId="0" borderId="8" xfId="0" applyFont="1" applyBorder="1" applyAlignment="1">
      <alignment vertical="top" wrapText="1"/>
    </xf>
    <xf numFmtId="0" fontId="9" fillId="0" borderId="0" xfId="0" applyFont="1" applyBorder="1" applyAlignment="1">
      <alignment vertical="top" wrapText="1"/>
    </xf>
    <xf numFmtId="0" fontId="60" fillId="0" borderId="0" xfId="0" applyFont="1" applyBorder="1" applyAlignment="1">
      <alignment horizontal="right" vertical="top"/>
    </xf>
    <xf numFmtId="0" fontId="59" fillId="0" borderId="0" xfId="0" applyFont="1" applyBorder="1" applyAlignment="1">
      <alignment horizontal="justify" vertical="top"/>
    </xf>
    <xf numFmtId="0" fontId="0" fillId="0" borderId="0" xfId="0" applyBorder="1" applyAlignment="1">
      <alignment vertical="top"/>
    </xf>
    <xf numFmtId="0" fontId="54" fillId="0" borderId="0" xfId="0" applyFont="1" applyBorder="1" applyAlignment="1">
      <alignment horizontal="right" vertical="top"/>
    </xf>
    <xf numFmtId="0" fontId="8" fillId="0" borderId="0" xfId="0" applyFont="1" applyAlignment="1">
      <alignment vertical="top" wrapText="1"/>
    </xf>
    <xf numFmtId="0" fontId="8" fillId="0" borderId="6" xfId="0" applyFont="1" applyBorder="1" applyAlignment="1" applyProtection="1">
      <alignment horizontal="center" vertical="top" wrapText="1"/>
      <protection hidden="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Fill="1" applyBorder="1" applyAlignment="1" applyProtection="1">
      <alignment horizontal="right" vertical="center"/>
      <protection hidden="1"/>
    </xf>
    <xf numFmtId="0" fontId="68"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24" applyNumberFormat="1" applyFont="1" applyFill="1" applyBorder="1" applyAlignment="1" applyProtection="1">
      <alignment horizontal="left" vertical="center" indent="1"/>
      <protection hidden="1"/>
    </xf>
    <xf numFmtId="0" fontId="69" fillId="0" borderId="0" xfId="36" applyFont="1" applyAlignment="1" applyProtection="1">
      <alignment horizontal="left" vertical="top"/>
      <protection hidden="1"/>
    </xf>
    <xf numFmtId="0" fontId="9" fillId="0" borderId="0" xfId="27" applyFont="1" applyFill="1" applyAlignment="1" applyProtection="1">
      <alignment vertical="center"/>
      <protection hidden="1"/>
    </xf>
    <xf numFmtId="0" fontId="39" fillId="0" borderId="0" xfId="0" applyFont="1" applyAlignment="1" applyProtection="1">
      <alignment vertical="center"/>
      <protection hidden="1"/>
    </xf>
    <xf numFmtId="0" fontId="8" fillId="3" borderId="41" xfId="0" applyFont="1" applyFill="1" applyBorder="1" applyAlignment="1" applyProtection="1">
      <alignment horizontal="left" vertical="center" wrapText="1"/>
      <protection locked="0"/>
    </xf>
    <xf numFmtId="0" fontId="21" fillId="0" borderId="0" xfId="0" applyFont="1" applyFill="1" applyAlignment="1" applyProtection="1">
      <alignment horizontal="center" vertical="center"/>
      <protection hidden="1"/>
    </xf>
    <xf numFmtId="0" fontId="8" fillId="0" borderId="6" xfId="0" applyFont="1" applyBorder="1" applyAlignment="1" applyProtection="1">
      <alignment horizontal="left" vertical="top" wrapText="1" indent="2"/>
      <protection hidden="1"/>
    </xf>
    <xf numFmtId="0" fontId="8" fillId="0" borderId="6" xfId="0" applyFont="1" applyFill="1" applyBorder="1" applyAlignment="1" applyProtection="1">
      <alignment vertical="center" wrapText="1"/>
      <protection hidden="1"/>
    </xf>
    <xf numFmtId="0" fontId="8" fillId="0" borderId="7" xfId="0" applyFont="1" applyBorder="1" applyAlignment="1" applyProtection="1">
      <alignment horizontal="left" vertical="center" wrapText="1" indent="2"/>
      <protection hidden="1"/>
    </xf>
    <xf numFmtId="0" fontId="8" fillId="0" borderId="17" xfId="0" applyFont="1" applyBorder="1" applyAlignment="1" applyProtection="1">
      <alignment vertical="center" wrapText="1"/>
      <protection hidden="1"/>
    </xf>
    <xf numFmtId="0" fontId="8" fillId="0" borderId="16" xfId="0" applyFont="1" applyBorder="1" applyAlignment="1" applyProtection="1">
      <alignment horizontal="left" vertical="center" wrapText="1" indent="2"/>
      <protection hidden="1"/>
    </xf>
    <xf numFmtId="0" fontId="8" fillId="3" borderId="42" xfId="0" applyFont="1" applyFill="1" applyBorder="1" applyAlignment="1" applyProtection="1">
      <alignment horizontal="left" vertical="center" wrapText="1"/>
      <protection locked="0"/>
    </xf>
    <xf numFmtId="0" fontId="8" fillId="0" borderId="6" xfId="0" applyFont="1" applyBorder="1" applyAlignment="1" applyProtection="1">
      <alignment horizontal="left" vertical="center" wrapText="1" indent="2"/>
      <protection hidden="1"/>
    </xf>
    <xf numFmtId="0" fontId="8" fillId="0" borderId="7" xfId="0" applyFont="1" applyBorder="1" applyAlignment="1" applyProtection="1">
      <alignment horizontal="center" vertical="center" wrapText="1"/>
      <protection hidden="1"/>
    </xf>
    <xf numFmtId="0" fontId="8" fillId="0" borderId="16"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8" fillId="3" borderId="1" xfId="0" applyFont="1" applyFill="1" applyBorder="1" applyAlignment="1" applyProtection="1">
      <alignment horizontal="left" vertical="center" wrapText="1"/>
      <protection locked="0"/>
    </xf>
    <xf numFmtId="0" fontId="8" fillId="0" borderId="18" xfId="0" applyFont="1" applyFill="1" applyBorder="1" applyAlignment="1" applyProtection="1">
      <alignment horizontal="left" vertical="center" wrapText="1"/>
      <protection hidden="1"/>
    </xf>
    <xf numFmtId="0" fontId="68" fillId="0" borderId="0" xfId="0" applyFont="1" applyProtection="1">
      <protection locked="0"/>
    </xf>
    <xf numFmtId="0" fontId="8" fillId="0" borderId="0" xfId="0" applyFont="1" applyBorder="1" applyAlignment="1" applyProtection="1">
      <alignment vertical="center" wrapText="1"/>
      <protection hidden="1"/>
    </xf>
    <xf numFmtId="0" fontId="8" fillId="0" borderId="16" xfId="0" applyFont="1" applyFill="1" applyBorder="1" applyAlignment="1" applyProtection="1">
      <alignment horizontal="center" vertical="center" wrapText="1"/>
      <protection hidden="1"/>
    </xf>
    <xf numFmtId="0" fontId="8" fillId="0" borderId="0" xfId="0" applyFont="1" applyFill="1" applyBorder="1" applyAlignment="1" applyProtection="1">
      <alignment vertical="center" wrapText="1"/>
      <protection hidden="1"/>
    </xf>
    <xf numFmtId="0" fontId="9" fillId="0" borderId="0" xfId="0" applyFont="1" applyAlignment="1" applyProtection="1">
      <alignment horizontal="left" vertical="center"/>
      <protection hidden="1"/>
    </xf>
    <xf numFmtId="172" fontId="9" fillId="0" borderId="0" xfId="0" applyNumberFormat="1" applyFont="1" applyFill="1" applyAlignment="1" applyProtection="1">
      <alignment horizontal="left" vertical="center" indent="1"/>
      <protection hidden="1"/>
    </xf>
    <xf numFmtId="0" fontId="8" fillId="0" borderId="0" xfId="0" applyFont="1" applyFill="1" applyAlignment="1" applyProtection="1">
      <alignment horizontal="left" vertical="center"/>
      <protection hidden="1"/>
    </xf>
    <xf numFmtId="0" fontId="8" fillId="3" borderId="41" xfId="22" applyFont="1" applyFill="1" applyBorder="1" applyAlignment="1" applyProtection="1">
      <alignment horizontal="left" vertical="center" wrapText="1"/>
      <protection locked="0"/>
    </xf>
    <xf numFmtId="171" fontId="8" fillId="0" borderId="0" xfId="0" applyNumberFormat="1" applyFont="1" applyAlignment="1" applyProtection="1">
      <alignment horizontal="center" vertical="top"/>
      <protection hidden="1"/>
    </xf>
    <xf numFmtId="0" fontId="8" fillId="7" borderId="7" xfId="0" applyFont="1" applyFill="1" applyBorder="1" applyAlignment="1" applyProtection="1">
      <alignment vertical="top"/>
      <protection locked="0"/>
    </xf>
    <xf numFmtId="0" fontId="8" fillId="7" borderId="0" xfId="0" applyNumberFormat="1" applyFont="1" applyFill="1" applyBorder="1" applyAlignment="1" applyProtection="1">
      <alignment horizontal="center" vertical="top" wrapText="1"/>
      <protection locked="0"/>
    </xf>
    <xf numFmtId="173" fontId="8" fillId="7" borderId="0" xfId="0" applyNumberFormat="1" applyFont="1" applyFill="1" applyBorder="1" applyAlignment="1" applyProtection="1">
      <alignment horizontal="center" vertical="top" wrapText="1"/>
      <protection locked="0"/>
    </xf>
    <xf numFmtId="0" fontId="9" fillId="0" borderId="14" xfId="0" applyFont="1" applyFill="1" applyBorder="1" applyAlignment="1" applyProtection="1">
      <alignment horizontal="left" vertical="top" wrapText="1"/>
      <protection hidden="1"/>
    </xf>
    <xf numFmtId="171" fontId="8" fillId="0" borderId="0" xfId="0" applyNumberFormat="1" applyFont="1" applyAlignment="1">
      <alignment horizontal="center" vertical="top"/>
    </xf>
    <xf numFmtId="0" fontId="8" fillId="0" borderId="0" xfId="0" applyFont="1" applyFill="1" applyBorder="1" applyAlignment="1" applyProtection="1">
      <alignment horizontal="center" vertical="top"/>
      <protection hidden="1"/>
    </xf>
    <xf numFmtId="0" fontId="8" fillId="0" borderId="0" xfId="0" applyFont="1" applyFill="1" applyBorder="1" applyAlignment="1" applyProtection="1">
      <alignment horizontal="left" vertical="top"/>
      <protection hidden="1"/>
    </xf>
    <xf numFmtId="0" fontId="8" fillId="0" borderId="0" xfId="0" applyFont="1" applyAlignment="1">
      <alignment horizontal="justify" vertical="top"/>
    </xf>
    <xf numFmtId="0" fontId="8" fillId="0" borderId="0" xfId="0" quotePrefix="1" applyFont="1" applyAlignment="1">
      <alignment horizontal="left" vertical="top" wrapText="1"/>
    </xf>
    <xf numFmtId="171" fontId="8" fillId="0" borderId="0" xfId="0" applyNumberFormat="1" applyFont="1" applyAlignment="1">
      <alignment horizontal="right" vertical="top"/>
    </xf>
    <xf numFmtId="0" fontId="72" fillId="0" borderId="0" xfId="0" applyFont="1" applyAlignment="1">
      <alignment horizontal="left" vertical="top"/>
    </xf>
    <xf numFmtId="171" fontId="8" fillId="0" borderId="0" xfId="0" applyNumberFormat="1" applyFont="1" applyAlignment="1" applyProtection="1">
      <alignment horizontal="left" vertical="top"/>
      <protection hidden="1"/>
    </xf>
    <xf numFmtId="0" fontId="8" fillId="0" borderId="0" xfId="0" applyFont="1" applyBorder="1" applyAlignment="1" applyProtection="1">
      <alignment horizontal="center" vertical="top" wrapText="1"/>
      <protection hidden="1"/>
    </xf>
    <xf numFmtId="0" fontId="8" fillId="0" borderId="0" xfId="0" applyFont="1" applyAlignment="1" applyProtection="1">
      <alignment vertical="top" wrapText="1"/>
      <protection hidden="1"/>
    </xf>
    <xf numFmtId="0" fontId="8" fillId="0" borderId="0" xfId="0" applyFont="1" applyFill="1" applyAlignment="1" applyProtection="1">
      <alignment vertical="top" wrapText="1"/>
      <protection hidden="1"/>
    </xf>
    <xf numFmtId="0" fontId="8" fillId="0" borderId="0" xfId="0" applyFont="1" applyAlignment="1" applyProtection="1">
      <alignment horizontal="right" vertical="top"/>
      <protection hidden="1"/>
    </xf>
    <xf numFmtId="0" fontId="73" fillId="0" borderId="0" xfId="0" applyFont="1" applyAlignment="1" applyProtection="1">
      <alignment vertical="top" wrapText="1"/>
      <protection hidden="1"/>
    </xf>
    <xf numFmtId="0" fontId="8" fillId="0" borderId="0" xfId="0" applyFont="1" applyFill="1" applyAlignment="1" applyProtection="1">
      <alignment horizontal="left" vertical="top"/>
      <protection hidden="1"/>
    </xf>
    <xf numFmtId="0" fontId="8" fillId="0" borderId="0" xfId="0" applyFont="1" applyFill="1" applyAlignment="1" applyProtection="1">
      <alignment horizontal="right" vertical="top"/>
      <protection hidden="1"/>
    </xf>
    <xf numFmtId="0" fontId="8" fillId="0" borderId="0" xfId="0" applyFont="1" applyFill="1" applyAlignment="1" applyProtection="1">
      <alignment vertical="top"/>
    </xf>
    <xf numFmtId="0" fontId="8" fillId="0" borderId="0" xfId="23" applyFont="1" applyAlignment="1" applyProtection="1">
      <alignment horizontal="center" vertical="top"/>
      <protection hidden="1"/>
    </xf>
    <xf numFmtId="0" fontId="8" fillId="0" borderId="0" xfId="23" applyFont="1" applyAlignment="1" applyProtection="1">
      <alignment vertical="top"/>
      <protection hidden="1"/>
    </xf>
    <xf numFmtId="0" fontId="33" fillId="0" borderId="0" xfId="0" applyFont="1" applyAlignment="1" applyProtection="1">
      <alignment vertical="top"/>
      <protection hidden="1"/>
    </xf>
    <xf numFmtId="0" fontId="8" fillId="0" borderId="0" xfId="0" applyFont="1" applyFill="1" applyBorder="1" applyAlignment="1" applyProtection="1">
      <alignment horizontal="center" vertical="top" wrapText="1"/>
      <protection hidden="1"/>
    </xf>
    <xf numFmtId="0" fontId="8" fillId="0" borderId="0" xfId="0" applyFont="1" applyBorder="1" applyAlignment="1" applyProtection="1">
      <alignment vertical="top" wrapText="1"/>
      <protection hidden="1"/>
    </xf>
    <xf numFmtId="0" fontId="8" fillId="0" borderId="0" xfId="0" applyFont="1" applyFill="1" applyAlignment="1" applyProtection="1">
      <alignment horizontal="center" vertical="top"/>
      <protection hidden="1"/>
    </xf>
    <xf numFmtId="0" fontId="9" fillId="0" borderId="0" xfId="0" applyFont="1" applyAlignment="1" applyProtection="1">
      <alignment horizontal="center" vertical="top"/>
      <protection hidden="1"/>
    </xf>
    <xf numFmtId="0" fontId="9" fillId="0" borderId="0" xfId="0" applyFont="1" applyAlignment="1" applyProtection="1">
      <alignment horizontal="left" vertical="top" wrapText="1"/>
      <protection hidden="1"/>
    </xf>
    <xf numFmtId="0" fontId="8" fillId="0" borderId="0" xfId="0" applyFont="1" applyAlignment="1">
      <alignment horizontal="center" vertical="top"/>
    </xf>
    <xf numFmtId="0" fontId="9" fillId="0" borderId="0" xfId="0" applyFont="1" applyAlignment="1" applyProtection="1">
      <alignment horizontal="left" vertical="top"/>
      <protection hidden="1"/>
    </xf>
    <xf numFmtId="0" fontId="8" fillId="0" borderId="0" xfId="0" applyFont="1" applyAlignment="1" applyProtection="1">
      <alignment horizontal="justify" vertical="top"/>
      <protection hidden="1"/>
    </xf>
    <xf numFmtId="0" fontId="8" fillId="0" borderId="0" xfId="0" applyFont="1" applyAlignment="1" applyProtection="1">
      <alignment horizontal="center" vertical="top"/>
      <protection hidden="1"/>
    </xf>
    <xf numFmtId="171" fontId="8" fillId="0" borderId="0" xfId="0" applyNumberFormat="1" applyFont="1" applyBorder="1" applyAlignment="1" applyProtection="1">
      <alignment horizontal="justify" vertical="top" wrapText="1"/>
      <protection hidden="1"/>
    </xf>
    <xf numFmtId="0" fontId="71" fillId="7" borderId="0" xfId="0" applyFont="1" applyFill="1" applyBorder="1" applyAlignment="1">
      <alignment horizontal="justify" vertical="top" wrapText="1"/>
    </xf>
    <xf numFmtId="0" fontId="8" fillId="0" borderId="0" xfId="0" applyFont="1" applyAlignment="1">
      <alignment horizontal="left" vertical="top"/>
    </xf>
    <xf numFmtId="0" fontId="74" fillId="0" borderId="0" xfId="0" applyFont="1" applyAlignment="1">
      <alignment vertical="top"/>
    </xf>
    <xf numFmtId="0" fontId="71" fillId="0" borderId="0" xfId="0" applyFont="1" applyAlignment="1" applyProtection="1">
      <alignment vertical="top" wrapText="1"/>
      <protection locked="0"/>
    </xf>
    <xf numFmtId="0" fontId="71" fillId="0" borderId="0" xfId="0" applyFont="1" applyAlignment="1" applyProtection="1">
      <alignment vertical="top"/>
      <protection locked="0"/>
    </xf>
    <xf numFmtId="0" fontId="8" fillId="0" borderId="0" xfId="0" applyFont="1" applyAlignment="1" applyProtection="1">
      <alignment vertical="top" wrapText="1"/>
      <protection locked="0"/>
    </xf>
    <xf numFmtId="172" fontId="8" fillId="0" borderId="0" xfId="0" applyNumberFormat="1" applyFont="1" applyFill="1" applyAlignment="1" applyProtection="1">
      <alignment horizontal="left" vertical="top"/>
      <protection hidden="1"/>
    </xf>
    <xf numFmtId="0" fontId="8" fillId="0" borderId="0" xfId="0" applyFont="1" applyAlignment="1" applyProtection="1">
      <alignment horizontal="left" vertical="top" wrapText="1"/>
      <protection locked="0"/>
    </xf>
    <xf numFmtId="0" fontId="8" fillId="0" borderId="0" xfId="0" applyNumberFormat="1" applyFont="1" applyAlignment="1">
      <alignment horizontal="justify" vertical="top" wrapText="1"/>
    </xf>
    <xf numFmtId="0" fontId="9" fillId="0" borderId="0" xfId="0" applyFont="1" applyBorder="1" applyAlignment="1">
      <alignment horizontal="center" vertical="top"/>
    </xf>
    <xf numFmtId="0" fontId="8" fillId="0" borderId="0" xfId="0" applyNumberFormat="1" applyFont="1" applyAlignment="1">
      <alignment vertical="top"/>
    </xf>
    <xf numFmtId="0" fontId="9" fillId="0" borderId="0" xfId="0" applyFont="1" applyAlignment="1" applyProtection="1">
      <alignment horizontal="left" vertical="top" wrapText="1"/>
      <protection hidden="1"/>
    </xf>
    <xf numFmtId="0" fontId="1" fillId="0" borderId="0" xfId="37" applyProtection="1">
      <protection hidden="1"/>
    </xf>
    <xf numFmtId="0" fontId="4" fillId="0" borderId="21" xfId="37" quotePrefix="1" applyFont="1" applyBorder="1" applyAlignment="1" applyProtection="1">
      <alignment horizontal="center" vertical="top"/>
      <protection hidden="1"/>
    </xf>
    <xf numFmtId="0" fontId="4" fillId="0" borderId="30" xfId="37" quotePrefix="1" applyFont="1" applyBorder="1" applyAlignment="1" applyProtection="1">
      <alignment horizontal="center" vertical="top"/>
      <protection hidden="1"/>
    </xf>
    <xf numFmtId="0" fontId="4" fillId="0" borderId="0" xfId="37" applyFont="1" applyProtection="1">
      <protection hidden="1"/>
    </xf>
    <xf numFmtId="0" fontId="75" fillId="0" borderId="0" xfId="37" applyFont="1" applyProtection="1">
      <protection hidden="1"/>
    </xf>
    <xf numFmtId="0" fontId="1" fillId="0" borderId="0" xfId="37" applyAlignment="1" applyProtection="1">
      <alignment vertical="top"/>
      <protection hidden="1"/>
    </xf>
    <xf numFmtId="0" fontId="4" fillId="0" borderId="0" xfId="37" applyFont="1" applyBorder="1" applyAlignment="1" applyProtection="1">
      <alignment horizontal="justify" vertical="top" wrapText="1"/>
      <protection hidden="1"/>
    </xf>
    <xf numFmtId="0" fontId="1" fillId="0" borderId="0" xfId="37" applyFont="1" applyBorder="1" applyAlignment="1" applyProtection="1">
      <alignment vertical="top"/>
      <protection hidden="1"/>
    </xf>
    <xf numFmtId="0" fontId="1" fillId="0" borderId="0" xfId="37"/>
    <xf numFmtId="0" fontId="4" fillId="0" borderId="0" xfId="37" applyFont="1" applyAlignment="1" applyProtection="1">
      <alignment vertical="top"/>
      <protection hidden="1"/>
    </xf>
    <xf numFmtId="0" fontId="4" fillId="0" borderId="0" xfId="37" applyFont="1" applyBorder="1" applyAlignment="1" applyProtection="1">
      <alignment vertical="top"/>
      <protection hidden="1"/>
    </xf>
    <xf numFmtId="0" fontId="4" fillId="0" borderId="0" xfId="37" applyFont="1" applyBorder="1" applyAlignment="1" applyProtection="1">
      <alignment horizontal="right" vertical="top"/>
      <protection hidden="1"/>
    </xf>
    <xf numFmtId="0" fontId="45" fillId="0" borderId="0" xfId="37" applyFont="1" applyProtection="1">
      <protection hidden="1"/>
    </xf>
    <xf numFmtId="0" fontId="4" fillId="0" borderId="0" xfId="37" quotePrefix="1" applyFont="1" applyAlignment="1" applyProtection="1">
      <alignment vertical="top"/>
      <protection hidden="1"/>
    </xf>
    <xf numFmtId="0" fontId="4" fillId="0" borderId="0" xfId="37" applyFont="1" applyAlignment="1" applyProtection="1">
      <alignment horizontal="center" vertical="center"/>
      <protection hidden="1"/>
    </xf>
    <xf numFmtId="0" fontId="4" fillId="0" borderId="0" xfId="37" applyFont="1" applyAlignment="1" applyProtection="1">
      <alignment horizontal="left"/>
      <protection hidden="1"/>
    </xf>
    <xf numFmtId="0" fontId="4" fillId="0" borderId="0" xfId="37" applyFont="1" applyBorder="1" applyProtection="1">
      <protection hidden="1"/>
    </xf>
    <xf numFmtId="0" fontId="4" fillId="0" borderId="0" xfId="37" applyFont="1" applyBorder="1" applyAlignment="1" applyProtection="1">
      <alignment vertical="top" wrapText="1"/>
      <protection hidden="1"/>
    </xf>
    <xf numFmtId="0" fontId="4" fillId="0" borderId="0" xfId="37" applyFont="1" applyBorder="1" applyAlignment="1" applyProtection="1">
      <alignment horizontal="justify"/>
      <protection hidden="1"/>
    </xf>
    <xf numFmtId="0" fontId="7" fillId="0" borderId="0" xfId="37" applyFont="1" applyBorder="1" applyAlignment="1" applyProtection="1">
      <alignment vertical="top" wrapText="1"/>
      <protection hidden="1"/>
    </xf>
    <xf numFmtId="15" fontId="4" fillId="0" borderId="0" xfId="37" applyNumberFormat="1" applyFont="1" applyBorder="1" applyAlignment="1" applyProtection="1">
      <alignment vertical="top"/>
      <protection hidden="1"/>
    </xf>
    <xf numFmtId="0" fontId="4" fillId="0" borderId="4" xfId="37" applyFont="1" applyBorder="1" applyProtection="1">
      <protection hidden="1"/>
    </xf>
    <xf numFmtId="0" fontId="8" fillId="3" borderId="15" xfId="0" applyFont="1" applyFill="1" applyBorder="1" applyAlignment="1" applyProtection="1">
      <alignment horizontal="left" vertical="top" wrapText="1"/>
      <protection locked="0"/>
    </xf>
    <xf numFmtId="0" fontId="8" fillId="0" borderId="0" xfId="0" applyFont="1" applyAlignment="1" applyProtection="1">
      <alignment horizontal="justify" vertical="center" wrapText="1"/>
      <protection hidden="1"/>
    </xf>
    <xf numFmtId="0" fontId="8" fillId="0" borderId="0" xfId="0" applyFont="1" applyAlignment="1">
      <alignment horizontal="left" vertical="top"/>
    </xf>
    <xf numFmtId="0" fontId="8" fillId="0" borderId="7" xfId="0" applyFont="1" applyBorder="1" applyAlignment="1" applyProtection="1">
      <alignment horizontal="left" vertical="top" wrapText="1"/>
      <protection hidden="1"/>
    </xf>
    <xf numFmtId="0" fontId="8" fillId="3" borderId="15" xfId="0" applyFont="1" applyFill="1" applyBorder="1" applyAlignment="1" applyProtection="1">
      <alignment horizontal="left" vertical="top" wrapText="1"/>
      <protection locked="0"/>
    </xf>
    <xf numFmtId="0" fontId="4" fillId="0" borderId="0" xfId="37" applyFont="1" applyAlignment="1" applyProtection="1">
      <alignment horizontal="justify"/>
      <protection hidden="1"/>
    </xf>
    <xf numFmtId="0" fontId="4" fillId="0" borderId="0" xfId="37" applyFont="1" applyAlignment="1" applyProtection="1">
      <alignment horizontal="center" vertical="top"/>
      <protection hidden="1"/>
    </xf>
    <xf numFmtId="0" fontId="4" fillId="0" borderId="0" xfId="37" applyFont="1" applyAlignment="1" applyProtection="1">
      <alignment horizontal="justify" vertical="top" wrapText="1"/>
      <protection hidden="1"/>
    </xf>
    <xf numFmtId="0" fontId="4" fillId="0" borderId="0" xfId="37" applyFont="1" applyAlignment="1" applyProtection="1">
      <alignment horizontal="justify" vertical="top"/>
      <protection hidden="1"/>
    </xf>
    <xf numFmtId="0" fontId="4" fillId="0" borderId="0" xfId="37" applyFont="1" applyAlignment="1" applyProtection="1">
      <alignment horizontal="justify"/>
      <protection hidden="1"/>
    </xf>
    <xf numFmtId="0" fontId="7" fillId="0" borderId="0" xfId="37" applyFont="1" applyAlignment="1" applyProtection="1">
      <alignment horizontal="justify"/>
      <protection hidden="1"/>
    </xf>
    <xf numFmtId="0" fontId="4" fillId="0" borderId="0" xfId="37" applyFont="1" applyBorder="1" applyAlignment="1" applyProtection="1">
      <alignment horizontal="justify" vertical="top" wrapText="1"/>
      <protection hidden="1"/>
    </xf>
    <xf numFmtId="0" fontId="7" fillId="0" borderId="0" xfId="37" applyFont="1" applyBorder="1" applyAlignment="1" applyProtection="1">
      <alignment horizontal="justify" vertical="top" wrapText="1"/>
      <protection hidden="1"/>
    </xf>
    <xf numFmtId="0" fontId="7" fillId="0" borderId="0" xfId="37" applyFont="1" applyAlignment="1" applyProtection="1">
      <alignment horizontal="justify" vertical="top"/>
      <protection hidden="1"/>
    </xf>
    <xf numFmtId="172" fontId="4" fillId="0" borderId="0" xfId="0" applyNumberFormat="1" applyFont="1" applyAlignment="1" applyProtection="1">
      <alignment vertical="center"/>
      <protection hidden="1"/>
    </xf>
    <xf numFmtId="0" fontId="77" fillId="0" borderId="0" xfId="0" applyFont="1" applyAlignment="1" applyProtection="1">
      <alignment vertical="top"/>
      <protection hidden="1"/>
    </xf>
    <xf numFmtId="0" fontId="7" fillId="0" borderId="0" xfId="0" applyFont="1" applyAlignment="1" applyProtection="1">
      <alignment horizontal="justify" vertical="center" wrapText="1"/>
      <protection hidden="1"/>
    </xf>
    <xf numFmtId="0" fontId="7"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172" fontId="25" fillId="0" borderId="0" xfId="0" applyNumberFormat="1" applyFont="1" applyAlignment="1" applyProtection="1">
      <alignment horizontal="left" vertical="center"/>
      <protection hidden="1"/>
    </xf>
    <xf numFmtId="0" fontId="42" fillId="0" borderId="7" xfId="26" applyFont="1" applyBorder="1" applyAlignment="1" applyProtection="1">
      <alignment horizontal="center" vertical="center" textRotation="90"/>
      <protection hidden="1"/>
    </xf>
    <xf numFmtId="0" fontId="42" fillId="0" borderId="16" xfId="26" applyFont="1" applyBorder="1" applyAlignment="1" applyProtection="1">
      <alignment horizontal="center" vertical="center" textRotation="90"/>
      <protection hidden="1"/>
    </xf>
    <xf numFmtId="0" fontId="42" fillId="0" borderId="15" xfId="26" applyFont="1" applyBorder="1" applyAlignment="1" applyProtection="1">
      <alignment horizontal="center" vertical="center" textRotation="90"/>
      <protection hidden="1"/>
    </xf>
    <xf numFmtId="0" fontId="52" fillId="0" borderId="0" xfId="26" applyFont="1" applyBorder="1"/>
    <xf numFmtId="0" fontId="50" fillId="0" borderId="5" xfId="26" applyFont="1" applyBorder="1" applyAlignment="1" applyProtection="1">
      <alignment horizontal="justify" vertical="center"/>
      <protection hidden="1"/>
    </xf>
    <xf numFmtId="0" fontId="50" fillId="0" borderId="25" xfId="26" applyFont="1" applyBorder="1" applyAlignment="1" applyProtection="1">
      <alignment horizontal="justify" vertical="center"/>
      <protection hidden="1"/>
    </xf>
    <xf numFmtId="0" fontId="29" fillId="0" borderId="0" xfId="26" applyFont="1" applyBorder="1" applyAlignment="1" applyProtection="1">
      <alignment horizontal="right" vertical="center"/>
      <protection hidden="1"/>
    </xf>
    <xf numFmtId="0" fontId="28" fillId="0" borderId="0" xfId="26" applyFont="1" applyBorder="1" applyAlignment="1" applyProtection="1">
      <alignment horizontal="right" vertical="center"/>
      <protection hidden="1"/>
    </xf>
    <xf numFmtId="0" fontId="28" fillId="0" borderId="14" xfId="26" applyFont="1" applyBorder="1" applyAlignment="1" applyProtection="1">
      <alignment horizontal="right" vertical="center"/>
      <protection hidden="1"/>
    </xf>
    <xf numFmtId="0" fontId="50" fillId="0" borderId="5" xfId="26" applyFont="1" applyBorder="1" applyAlignment="1" applyProtection="1">
      <alignment horizontal="justify" vertical="top"/>
      <protection hidden="1"/>
    </xf>
    <xf numFmtId="0" fontId="29" fillId="0" borderId="4" xfId="26" applyFont="1" applyBorder="1" applyAlignment="1" applyProtection="1">
      <alignment horizontal="right" vertical="center"/>
      <protection hidden="1"/>
    </xf>
    <xf numFmtId="0" fontId="50" fillId="8" borderId="5" xfId="26" applyFont="1" applyFill="1" applyBorder="1" applyAlignment="1" applyProtection="1">
      <alignment horizontal="justify" vertical="center"/>
      <protection hidden="1"/>
    </xf>
    <xf numFmtId="0" fontId="51" fillId="5" borderId="3" xfId="26" applyFont="1" applyFill="1" applyBorder="1" applyAlignment="1" applyProtection="1">
      <alignment horizontal="justify" vertical="center"/>
      <protection hidden="1"/>
    </xf>
    <xf numFmtId="0" fontId="51" fillId="5" borderId="9" xfId="26" applyFont="1" applyFill="1" applyBorder="1" applyAlignment="1" applyProtection="1">
      <alignment horizontal="justify" vertical="center"/>
      <protection hidden="1"/>
    </xf>
    <xf numFmtId="0" fontId="9" fillId="5" borderId="3" xfId="26" applyFont="1" applyFill="1" applyBorder="1" applyAlignment="1" applyProtection="1">
      <alignment horizontal="center" vertical="center"/>
      <protection hidden="1"/>
    </xf>
    <xf numFmtId="0" fontId="10" fillId="0" borderId="0" xfId="26" applyFont="1" applyBorder="1" applyAlignment="1" applyProtection="1">
      <alignment horizontal="center" vertical="center" wrapText="1"/>
      <protection hidden="1"/>
    </xf>
    <xf numFmtId="0" fontId="39" fillId="0" borderId="0" xfId="26" applyFont="1" applyBorder="1" applyAlignment="1" applyProtection="1">
      <alignment horizontal="center" vertical="center"/>
      <protection hidden="1"/>
    </xf>
    <xf numFmtId="0" fontId="34" fillId="6" borderId="0" xfId="0" applyFont="1" applyFill="1" applyBorder="1" applyAlignment="1" applyProtection="1">
      <alignment horizontal="center" vertical="center"/>
      <protection hidden="1"/>
    </xf>
    <xf numFmtId="0" fontId="10" fillId="0" borderId="4"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10" fillId="0" borderId="0" xfId="0" applyFont="1" applyAlignment="1" applyProtection="1">
      <alignment horizontal="center" vertical="top" wrapText="1"/>
      <protection hidden="1"/>
    </xf>
    <xf numFmtId="0" fontId="9" fillId="0" borderId="0" xfId="0" applyFont="1" applyAlignment="1" applyProtection="1">
      <alignment horizontal="center" vertical="top"/>
      <protection hidden="1"/>
    </xf>
    <xf numFmtId="0" fontId="8" fillId="0" borderId="0" xfId="27" applyFont="1" applyFill="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0" xfId="27" applyFont="1" applyFill="1" applyBorder="1" applyAlignment="1" applyProtection="1">
      <alignment horizontal="left" vertical="top"/>
      <protection hidden="1"/>
    </xf>
    <xf numFmtId="0" fontId="59" fillId="7" borderId="6" xfId="0" applyFont="1" applyFill="1" applyBorder="1" applyAlignment="1" applyProtection="1">
      <alignment horizontal="center" vertical="top" wrapText="1"/>
      <protection locked="0"/>
    </xf>
    <xf numFmtId="0" fontId="59" fillId="7" borderId="8" xfId="32" applyBorder="1" applyAlignment="1" applyProtection="1">
      <alignment horizontal="center" vertical="top" wrapText="1"/>
      <protection locked="0"/>
    </xf>
    <xf numFmtId="0" fontId="59" fillId="7" borderId="9" xfId="32" applyBorder="1" applyAlignment="1" applyProtection="1">
      <alignment horizontal="center" vertical="top" wrapText="1"/>
      <protection locked="0"/>
    </xf>
    <xf numFmtId="0" fontId="59" fillId="7" borderId="3" xfId="32" applyBorder="1" applyAlignment="1" applyProtection="1">
      <alignment horizontal="center" vertical="top" wrapText="1"/>
      <protection locked="0"/>
    </xf>
    <xf numFmtId="0" fontId="59" fillId="0" borderId="6" xfId="0" applyFont="1" applyBorder="1" applyAlignment="1">
      <alignment horizontal="center" vertical="top" wrapText="1"/>
    </xf>
    <xf numFmtId="0" fontId="58" fillId="0" borderId="0" xfId="0" applyFont="1" applyBorder="1" applyAlignment="1">
      <alignment horizontal="center" vertical="top" wrapText="1"/>
    </xf>
    <xf numFmtId="0" fontId="59" fillId="0" borderId="0" xfId="0" applyFont="1" applyBorder="1" applyAlignment="1">
      <alignment horizontal="left" vertical="top" wrapText="1"/>
    </xf>
    <xf numFmtId="0" fontId="58" fillId="7" borderId="6" xfId="0" applyFont="1" applyFill="1" applyBorder="1" applyAlignment="1" applyProtection="1">
      <alignment horizontal="center" vertical="top" wrapText="1"/>
      <protection locked="0"/>
    </xf>
    <xf numFmtId="0" fontId="4" fillId="7" borderId="6" xfId="0" applyFont="1" applyFill="1" applyBorder="1" applyAlignment="1" applyProtection="1">
      <alignment horizontal="center" vertical="top"/>
      <protection locked="0" hidden="1"/>
    </xf>
    <xf numFmtId="0" fontId="4" fillId="0" borderId="0" xfId="0" applyFont="1" applyAlignment="1">
      <alignment horizontal="left" vertical="top" wrapText="1"/>
    </xf>
    <xf numFmtId="0" fontId="57" fillId="0" borderId="0" xfId="0" applyFont="1" applyAlignment="1">
      <alignment horizontal="left" vertical="top"/>
    </xf>
    <xf numFmtId="0" fontId="55" fillId="0" borderId="0" xfId="0" applyFont="1" applyAlignment="1">
      <alignment horizontal="left" vertical="top"/>
    </xf>
    <xf numFmtId="0" fontId="4" fillId="3" borderId="35" xfId="0" applyFont="1" applyFill="1" applyBorder="1" applyAlignment="1" applyProtection="1">
      <alignment horizontal="left" vertical="top" wrapText="1"/>
      <protection locked="0"/>
    </xf>
    <xf numFmtId="0" fontId="4" fillId="3" borderId="17" xfId="0" applyFont="1" applyFill="1" applyBorder="1" applyAlignment="1" applyProtection="1">
      <alignment horizontal="left" vertical="top" wrapText="1"/>
      <protection locked="0"/>
    </xf>
    <xf numFmtId="0" fontId="4" fillId="3" borderId="27" xfId="0" applyFont="1" applyFill="1" applyBorder="1" applyAlignment="1" applyProtection="1">
      <alignment horizontal="left" vertical="top" wrapText="1"/>
      <protection locked="0"/>
    </xf>
    <xf numFmtId="0" fontId="4" fillId="3" borderId="22" xfId="0" applyFont="1" applyFill="1" applyBorder="1" applyAlignment="1" applyProtection="1">
      <alignment horizontal="left" vertical="top" wrapText="1"/>
      <protection locked="0"/>
    </xf>
    <xf numFmtId="0" fontId="4" fillId="0" borderId="8" xfId="0" applyFont="1" applyFill="1" applyBorder="1" applyAlignment="1" applyProtection="1">
      <alignment vertical="top" wrapText="1"/>
      <protection hidden="1"/>
    </xf>
    <xf numFmtId="0" fontId="4" fillId="0" borderId="3" xfId="0" applyFont="1" applyFill="1" applyBorder="1" applyAlignment="1" applyProtection="1">
      <alignment vertical="top" wrapText="1"/>
      <protection hidden="1"/>
    </xf>
    <xf numFmtId="0" fontId="4" fillId="0" borderId="6" xfId="0" applyFont="1" applyBorder="1" applyAlignment="1" applyProtection="1">
      <alignment horizontal="center" vertical="top"/>
      <protection hidden="1"/>
    </xf>
    <xf numFmtId="0" fontId="4" fillId="0" borderId="0" xfId="0" applyFont="1" applyAlignment="1" applyProtection="1">
      <alignment vertical="top"/>
      <protection hidden="1"/>
    </xf>
    <xf numFmtId="0" fontId="7" fillId="0" borderId="0" xfId="0" applyFont="1" applyAlignment="1" applyProtection="1">
      <alignment vertical="top"/>
      <protection hidden="1"/>
    </xf>
    <xf numFmtId="0" fontId="4" fillId="0" borderId="36" xfId="0" applyFont="1" applyFill="1" applyBorder="1" applyAlignment="1" applyProtection="1">
      <alignment horizontal="left" vertical="top" wrapText="1"/>
      <protection hidden="1"/>
    </xf>
    <xf numFmtId="0" fontId="4" fillId="0" borderId="37" xfId="0" applyFont="1" applyFill="1" applyBorder="1" applyAlignment="1" applyProtection="1">
      <alignment horizontal="left" vertical="top" wrapText="1"/>
      <protection hidden="1"/>
    </xf>
    <xf numFmtId="0" fontId="4" fillId="0" borderId="6" xfId="0" applyFont="1" applyBorder="1" applyAlignment="1" applyProtection="1">
      <alignment horizontal="left" vertical="top" wrapText="1"/>
      <protection hidden="1"/>
    </xf>
    <xf numFmtId="0" fontId="4" fillId="0" borderId="6" xfId="0" applyFont="1" applyBorder="1" applyAlignment="1">
      <alignment horizontal="left" vertical="top" wrapText="1"/>
    </xf>
    <xf numFmtId="0" fontId="4" fillId="0" borderId="8"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9" xfId="0" applyFont="1" applyBorder="1" applyAlignment="1" applyProtection="1">
      <alignment horizontal="left" vertical="top" wrapText="1"/>
      <protection hidden="1"/>
    </xf>
    <xf numFmtId="0" fontId="48" fillId="0" borderId="0" xfId="0" applyFont="1" applyAlignment="1">
      <alignment horizontal="left" vertical="top" wrapText="1"/>
    </xf>
    <xf numFmtId="0" fontId="4" fillId="0" borderId="28" xfId="0" applyFont="1" applyBorder="1" applyAlignment="1" applyProtection="1">
      <alignment horizontal="center" vertical="top" wrapText="1"/>
      <protection hidden="1"/>
    </xf>
    <xf numFmtId="0" fontId="4" fillId="0" borderId="26" xfId="0" applyFont="1" applyBorder="1" applyAlignment="1" applyProtection="1">
      <alignment horizontal="center" vertical="top" wrapText="1"/>
      <protection hidden="1"/>
    </xf>
    <xf numFmtId="0" fontId="4" fillId="0" borderId="13" xfId="0" applyFont="1" applyBorder="1" applyAlignment="1" applyProtection="1">
      <alignment horizontal="center" vertical="top" wrapText="1"/>
      <protection hidden="1"/>
    </xf>
    <xf numFmtId="0" fontId="4" fillId="0" borderId="11" xfId="0" applyFont="1" applyBorder="1" applyAlignment="1" applyProtection="1">
      <alignment horizontal="center" vertical="top" wrapText="1"/>
      <protection hidden="1"/>
    </xf>
    <xf numFmtId="0" fontId="4" fillId="0" borderId="0" xfId="0" applyFont="1" applyBorder="1" applyAlignment="1" applyProtection="1">
      <alignment horizontal="left" vertical="top" wrapText="1"/>
      <protection hidden="1"/>
    </xf>
    <xf numFmtId="0" fontId="4" fillId="0" borderId="0" xfId="0" applyFont="1" applyBorder="1" applyAlignment="1">
      <alignment horizontal="left" vertical="top" wrapText="1"/>
    </xf>
    <xf numFmtId="0" fontId="4" fillId="3" borderId="6" xfId="0" applyFont="1" applyFill="1" applyBorder="1" applyAlignment="1" applyProtection="1">
      <alignment horizontal="left" vertical="top" wrapText="1"/>
      <protection locked="0" hidden="1"/>
    </xf>
    <xf numFmtId="0" fontId="4" fillId="3" borderId="6" xfId="0" applyFont="1" applyFill="1" applyBorder="1" applyAlignment="1" applyProtection="1">
      <alignment horizontal="left" vertical="top" wrapText="1"/>
      <protection locked="0"/>
    </xf>
    <xf numFmtId="0" fontId="4" fillId="0" borderId="6" xfId="0" applyFont="1" applyFill="1" applyBorder="1" applyAlignment="1" applyProtection="1">
      <alignment horizontal="center" vertical="top" wrapText="1"/>
      <protection hidden="1"/>
    </xf>
    <xf numFmtId="0" fontId="7" fillId="0" borderId="0" xfId="0" applyFont="1" applyAlignment="1">
      <alignment horizontal="left" vertical="top" wrapText="1"/>
    </xf>
    <xf numFmtId="0" fontId="4" fillId="0" borderId="6" xfId="0" applyFont="1" applyFill="1" applyBorder="1" applyAlignment="1" applyProtection="1">
      <alignment horizontal="left" vertical="top" wrapText="1"/>
      <protection hidden="1"/>
    </xf>
    <xf numFmtId="0" fontId="4" fillId="3" borderId="34" xfId="0" applyFont="1" applyFill="1" applyBorder="1" applyAlignment="1" applyProtection="1">
      <alignment vertical="top" wrapText="1"/>
      <protection locked="0"/>
    </xf>
    <xf numFmtId="0" fontId="4" fillId="3" borderId="9" xfId="0" applyFont="1" applyFill="1" applyBorder="1" applyAlignment="1" applyProtection="1">
      <alignment vertical="top" wrapText="1"/>
      <protection locked="0"/>
    </xf>
    <xf numFmtId="0" fontId="4" fillId="3" borderId="28" xfId="0" applyFont="1" applyFill="1" applyBorder="1" applyAlignment="1" applyProtection="1">
      <alignment horizontal="left" vertical="top" wrapText="1"/>
      <protection locked="0"/>
    </xf>
    <xf numFmtId="0" fontId="4" fillId="3" borderId="26" xfId="0" applyFont="1" applyFill="1" applyBorder="1" applyAlignment="1" applyProtection="1">
      <alignment horizontal="left" vertical="top" wrapText="1"/>
      <protection locked="0"/>
    </xf>
    <xf numFmtId="0" fontId="4" fillId="3" borderId="34" xfId="0" applyFont="1" applyFill="1" applyBorder="1" applyAlignment="1" applyProtection="1">
      <alignment vertical="top"/>
      <protection locked="0"/>
    </xf>
    <xf numFmtId="0" fontId="4" fillId="3" borderId="9" xfId="0" applyFont="1" applyFill="1" applyBorder="1" applyAlignment="1" applyProtection="1">
      <alignment vertical="top"/>
      <protection locked="0"/>
    </xf>
    <xf numFmtId="0" fontId="4" fillId="0" borderId="28" xfId="0" applyFont="1" applyFill="1" applyBorder="1" applyAlignment="1" applyProtection="1">
      <alignment horizontal="left" vertical="top" wrapText="1"/>
      <protection hidden="1"/>
    </xf>
    <xf numFmtId="0" fontId="4" fillId="0" borderId="14" xfId="0" applyFont="1" applyFill="1" applyBorder="1" applyAlignment="1" applyProtection="1">
      <alignment horizontal="left" vertical="top" wrapText="1"/>
      <protection hidden="1"/>
    </xf>
    <xf numFmtId="0" fontId="4" fillId="0" borderId="12" xfId="0" applyFont="1" applyFill="1" applyBorder="1" applyAlignment="1" applyProtection="1">
      <alignment horizontal="left" vertical="top" wrapText="1"/>
      <protection hidden="1"/>
    </xf>
    <xf numFmtId="0" fontId="4" fillId="0" borderId="0" xfId="0" applyFont="1" applyFill="1" applyBorder="1" applyAlignment="1" applyProtection="1">
      <alignment horizontal="left" vertical="top" wrapText="1"/>
      <protection hidden="1"/>
    </xf>
    <xf numFmtId="0" fontId="4" fillId="3" borderId="29" xfId="0" applyFont="1" applyFill="1" applyBorder="1" applyAlignment="1" applyProtection="1">
      <alignment vertical="top" wrapText="1"/>
      <protection locked="0"/>
    </xf>
    <xf numFmtId="0" fontId="4" fillId="3" borderId="31" xfId="0" applyFont="1" applyFill="1" applyBorder="1" applyAlignment="1" applyProtection="1">
      <alignment vertical="top" wrapText="1"/>
      <protection locked="0"/>
    </xf>
    <xf numFmtId="0" fontId="4" fillId="3" borderId="27" xfId="0" applyFont="1" applyFill="1" applyBorder="1" applyAlignment="1" applyProtection="1">
      <alignment vertical="top" wrapText="1"/>
      <protection locked="0"/>
    </xf>
    <xf numFmtId="0" fontId="4" fillId="3" borderId="22" xfId="0" applyFont="1" applyFill="1" applyBorder="1" applyAlignment="1" applyProtection="1">
      <alignment vertical="top" wrapText="1"/>
      <protection locked="0"/>
    </xf>
    <xf numFmtId="0" fontId="4" fillId="0" borderId="32" xfId="0" applyFont="1" applyBorder="1" applyAlignment="1" applyProtection="1">
      <alignment vertical="top" wrapText="1"/>
      <protection hidden="1"/>
    </xf>
    <xf numFmtId="0" fontId="4" fillId="0" borderId="33" xfId="0" applyFont="1" applyBorder="1" applyAlignment="1" applyProtection="1">
      <alignment vertical="top" wrapText="1"/>
      <protection hidden="1"/>
    </xf>
    <xf numFmtId="0" fontId="4" fillId="0" borderId="12" xfId="0" applyFont="1" applyBorder="1" applyAlignment="1" applyProtection="1">
      <alignment vertical="top" wrapText="1"/>
      <protection hidden="1"/>
    </xf>
    <xf numFmtId="0" fontId="4" fillId="0" borderId="0" xfId="0" applyFont="1" applyBorder="1" applyAlignment="1" applyProtection="1">
      <alignment vertical="top" wrapText="1"/>
      <protection hidden="1"/>
    </xf>
    <xf numFmtId="0" fontId="4" fillId="0" borderId="8" xfId="0" applyFont="1" applyFill="1" applyBorder="1" applyAlignment="1" applyProtection="1">
      <alignment horizontal="left" vertical="top" wrapText="1"/>
      <protection hidden="1"/>
    </xf>
    <xf numFmtId="0" fontId="4" fillId="0" borderId="3" xfId="0" applyFont="1" applyFill="1" applyBorder="1" applyAlignment="1" applyProtection="1">
      <alignment horizontal="left" vertical="top" wrapText="1"/>
      <protection hidden="1"/>
    </xf>
    <xf numFmtId="0" fontId="4" fillId="0" borderId="39" xfId="0" applyFont="1" applyFill="1" applyBorder="1" applyAlignment="1" applyProtection="1">
      <alignment horizontal="left" vertical="top" wrapText="1"/>
      <protection hidden="1"/>
    </xf>
    <xf numFmtId="0" fontId="4" fillId="0" borderId="6" xfId="0" applyFont="1" applyBorder="1" applyAlignment="1" applyProtection="1">
      <alignment vertical="top" wrapText="1"/>
      <protection hidden="1"/>
    </xf>
    <xf numFmtId="0" fontId="4" fillId="0" borderId="0" xfId="0" applyFont="1" applyFill="1" applyAlignment="1" applyProtection="1">
      <alignment horizontal="left" vertical="top" wrapText="1"/>
      <protection hidden="1"/>
    </xf>
    <xf numFmtId="0" fontId="46" fillId="0" borderId="0" xfId="0" applyFont="1" applyAlignment="1" applyProtection="1">
      <alignment vertical="top"/>
      <protection hidden="1"/>
    </xf>
    <xf numFmtId="0" fontId="4" fillId="0" borderId="8" xfId="0" applyFont="1" applyFill="1" applyBorder="1" applyAlignment="1" applyProtection="1">
      <alignment horizontal="center" vertical="top" wrapText="1"/>
      <protection hidden="1"/>
    </xf>
    <xf numFmtId="0" fontId="4" fillId="0" borderId="3" xfId="0" applyFont="1" applyFill="1" applyBorder="1" applyAlignment="1" applyProtection="1">
      <alignment horizontal="center" vertical="top" wrapText="1"/>
      <protection hidden="1"/>
    </xf>
    <xf numFmtId="0" fontId="4" fillId="0" borderId="9" xfId="0" applyFont="1" applyFill="1" applyBorder="1" applyAlignment="1" applyProtection="1">
      <alignment horizontal="center" vertical="top" wrapText="1"/>
      <protection hidden="1"/>
    </xf>
    <xf numFmtId="0" fontId="7" fillId="0" borderId="0" xfId="0" applyFont="1" applyAlignment="1" applyProtection="1">
      <alignment horizontal="left" vertical="top" wrapText="1"/>
      <protection hidden="1"/>
    </xf>
    <xf numFmtId="0" fontId="4" fillId="3" borderId="8"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4" fillId="3" borderId="9" xfId="0" applyFont="1" applyFill="1" applyBorder="1" applyAlignment="1" applyProtection="1">
      <alignment horizontal="center" vertical="top" wrapText="1"/>
      <protection locked="0"/>
    </xf>
    <xf numFmtId="0" fontId="4" fillId="0" borderId="0" xfId="0" applyFont="1" applyFill="1" applyAlignment="1" applyProtection="1">
      <alignment vertical="top"/>
      <protection hidden="1"/>
    </xf>
    <xf numFmtId="0" fontId="4" fillId="0" borderId="6" xfId="0" applyFont="1" applyBorder="1" applyAlignment="1" applyProtection="1">
      <alignment horizontal="center" vertical="top" wrapText="1"/>
      <protection hidden="1"/>
    </xf>
    <xf numFmtId="0" fontId="56" fillId="0" borderId="0" xfId="0" applyFont="1" applyAlignment="1" applyProtection="1">
      <alignment horizontal="center" vertical="top" wrapText="1"/>
      <protection hidden="1"/>
    </xf>
    <xf numFmtId="0" fontId="7" fillId="0" borderId="0" xfId="0" applyFont="1" applyAlignment="1" applyProtection="1">
      <alignment horizontal="center" vertical="top"/>
      <protection hidden="1"/>
    </xf>
    <xf numFmtId="0" fontId="9" fillId="0" borderId="4" xfId="0" applyFont="1" applyBorder="1" applyAlignment="1">
      <alignment vertical="top" wrapText="1"/>
    </xf>
    <xf numFmtId="0" fontId="23" fillId="0" borderId="4" xfId="0" applyFont="1" applyBorder="1" applyAlignment="1">
      <alignment vertical="top" wrapText="1"/>
    </xf>
    <xf numFmtId="0" fontId="52" fillId="0" borderId="0" xfId="0" applyFont="1" applyAlignment="1">
      <alignment horizontal="left" vertical="top" wrapText="1"/>
    </xf>
    <xf numFmtId="0" fontId="0" fillId="0" borderId="0" xfId="0" applyAlignment="1">
      <alignment vertical="top" wrapText="1"/>
    </xf>
    <xf numFmtId="0" fontId="65" fillId="0" borderId="0" xfId="0" applyFont="1" applyAlignment="1">
      <alignment horizontal="center" vertical="top"/>
    </xf>
    <xf numFmtId="0" fontId="65" fillId="0" borderId="0" xfId="0" applyFont="1" applyBorder="1" applyAlignment="1">
      <alignment horizontal="left" vertical="top"/>
    </xf>
    <xf numFmtId="0" fontId="8" fillId="0" borderId="0" xfId="27" applyFont="1" applyFill="1" applyAlignment="1" applyProtection="1">
      <alignment horizontal="left" vertical="top" wrapText="1"/>
      <protection hidden="1"/>
    </xf>
    <xf numFmtId="0" fontId="8" fillId="0" borderId="0" xfId="0" applyFont="1" applyAlignment="1" applyProtection="1">
      <alignment horizontal="left" vertical="top" wrapText="1"/>
      <protection hidden="1"/>
    </xf>
    <xf numFmtId="0" fontId="63" fillId="0" borderId="8" xfId="0" applyFont="1" applyBorder="1" applyAlignment="1">
      <alignment horizontal="center" vertical="top" wrapText="1"/>
    </xf>
    <xf numFmtId="0" fontId="63" fillId="0" borderId="9" xfId="0" applyFont="1" applyBorder="1" applyAlignment="1">
      <alignment horizontal="center" vertical="top" wrapText="1"/>
    </xf>
    <xf numFmtId="0" fontId="52" fillId="7" borderId="8" xfId="0" applyFont="1" applyFill="1" applyBorder="1" applyAlignment="1" applyProtection="1">
      <alignment horizontal="center" vertical="top" wrapText="1"/>
      <protection locked="0"/>
    </xf>
    <xf numFmtId="0" fontId="52" fillId="7" borderId="3" xfId="0" applyFont="1" applyFill="1" applyBorder="1" applyAlignment="1" applyProtection="1">
      <alignment horizontal="center" vertical="top" wrapText="1"/>
      <protection locked="0"/>
    </xf>
    <xf numFmtId="0" fontId="52" fillId="7" borderId="6" xfId="0" applyFont="1" applyFill="1" applyBorder="1" applyAlignment="1" applyProtection="1">
      <alignment horizontal="center" vertical="top" wrapText="1"/>
      <protection locked="0"/>
    </xf>
    <xf numFmtId="0" fontId="8" fillId="7" borderId="6" xfId="0" applyFont="1" applyFill="1" applyBorder="1" applyAlignment="1" applyProtection="1">
      <alignment horizontal="center" vertical="top" wrapText="1"/>
      <protection locked="0"/>
    </xf>
    <xf numFmtId="0" fontId="8" fillId="0" borderId="0" xfId="0" applyFont="1" applyAlignment="1">
      <alignment horizontal="center" vertical="top"/>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8" fillId="0" borderId="6" xfId="0" applyFont="1" applyBorder="1" applyAlignment="1">
      <alignment horizontal="justify" vertical="top" wrapText="1"/>
    </xf>
    <xf numFmtId="0" fontId="8" fillId="7" borderId="8" xfId="0" applyFont="1" applyFill="1" applyBorder="1" applyAlignment="1" applyProtection="1">
      <alignment vertical="top" wrapText="1"/>
      <protection locked="0"/>
    </xf>
    <xf numFmtId="0" fontId="8" fillId="7" borderId="9" xfId="0" applyFont="1" applyFill="1" applyBorder="1" applyAlignment="1" applyProtection="1">
      <alignment vertical="top" wrapText="1"/>
      <protection locked="0"/>
    </xf>
    <xf numFmtId="0" fontId="9" fillId="0" borderId="0" xfId="0" applyFont="1" applyAlignment="1">
      <alignment horizontal="center" vertical="top"/>
    </xf>
    <xf numFmtId="0" fontId="9" fillId="7" borderId="8" xfId="0" applyFont="1" applyFill="1" applyBorder="1" applyAlignment="1" applyProtection="1">
      <alignment horizontal="center" vertical="top" wrapText="1"/>
      <protection locked="0"/>
    </xf>
    <xf numFmtId="0" fontId="9" fillId="7" borderId="3" xfId="0" applyFont="1" applyFill="1" applyBorder="1" applyAlignment="1" applyProtection="1">
      <alignment horizontal="center" vertical="top" wrapText="1"/>
      <protection locked="0"/>
    </xf>
    <xf numFmtId="0" fontId="9" fillId="7" borderId="9" xfId="0" applyFont="1" applyFill="1" applyBorder="1" applyAlignment="1" applyProtection="1">
      <alignment horizontal="center" vertical="top" wrapText="1"/>
      <protection locked="0"/>
    </xf>
    <xf numFmtId="0" fontId="9" fillId="0" borderId="0" xfId="0" applyFont="1" applyAlignment="1">
      <alignment horizontal="left" vertical="top"/>
    </xf>
    <xf numFmtId="0" fontId="67" fillId="7" borderId="8" xfId="0" applyFont="1" applyFill="1" applyBorder="1" applyAlignment="1" applyProtection="1">
      <alignment vertical="top" wrapText="1"/>
      <protection locked="0"/>
    </xf>
    <xf numFmtId="0" fontId="67" fillId="7" borderId="9" xfId="0" applyFont="1" applyFill="1" applyBorder="1" applyAlignment="1" applyProtection="1">
      <alignment vertical="top" wrapText="1"/>
      <protection locked="0"/>
    </xf>
    <xf numFmtId="0" fontId="9" fillId="0" borderId="6" xfId="0" applyFont="1" applyBorder="1" applyAlignment="1">
      <alignment horizontal="left" vertical="top" wrapText="1"/>
    </xf>
    <xf numFmtId="0" fontId="8" fillId="0" borderId="0" xfId="0" applyFont="1" applyAlignment="1">
      <alignment horizontal="justify" vertical="top" wrapText="1"/>
    </xf>
    <xf numFmtId="0" fontId="9" fillId="7" borderId="6" xfId="0" applyFont="1" applyFill="1" applyBorder="1" applyAlignment="1" applyProtection="1">
      <alignment horizontal="left" vertical="top" wrapText="1"/>
      <protection locked="0" hidden="1"/>
    </xf>
    <xf numFmtId="0" fontId="9" fillId="3" borderId="6" xfId="0" applyFont="1" applyFill="1" applyBorder="1" applyAlignment="1" applyProtection="1">
      <alignment horizontal="left" vertical="top" wrapText="1"/>
      <protection locked="0"/>
    </xf>
    <xf numFmtId="0" fontId="8" fillId="0" borderId="0" xfId="0" applyFont="1" applyAlignment="1" applyProtection="1">
      <alignment horizontal="justify" vertical="top" wrapText="1"/>
      <protection hidden="1"/>
    </xf>
    <xf numFmtId="0" fontId="9" fillId="0" borderId="6" xfId="0" applyFont="1" applyBorder="1" applyAlignment="1" applyProtection="1">
      <alignment horizontal="center" vertical="top" wrapText="1"/>
      <protection hidden="1"/>
    </xf>
    <xf numFmtId="0" fontId="9" fillId="0" borderId="6" xfId="0" applyFont="1" applyFill="1" applyBorder="1" applyAlignment="1" applyProtection="1">
      <alignment horizontal="center" vertical="top" wrapText="1"/>
      <protection hidden="1"/>
    </xf>
    <xf numFmtId="0" fontId="9" fillId="0" borderId="0" xfId="0" applyFont="1" applyAlignment="1" applyProtection="1">
      <alignment horizontal="left" vertical="top"/>
      <protection hidden="1"/>
    </xf>
    <xf numFmtId="0" fontId="21" fillId="0" borderId="6" xfId="0" applyFont="1" applyBorder="1" applyAlignment="1" applyProtection="1">
      <alignment horizontal="justify" vertical="top" wrapText="1"/>
      <protection hidden="1"/>
    </xf>
    <xf numFmtId="0" fontId="9" fillId="0" borderId="28" xfId="0" applyFont="1" applyBorder="1" applyAlignment="1" applyProtection="1">
      <alignment horizontal="center" vertical="top" wrapText="1"/>
      <protection hidden="1"/>
    </xf>
    <xf numFmtId="0" fontId="9" fillId="0" borderId="14" xfId="0" applyFont="1" applyBorder="1" applyAlignment="1" applyProtection="1">
      <alignment horizontal="center" vertical="top" wrapText="1"/>
      <protection hidden="1"/>
    </xf>
    <xf numFmtId="0" fontId="9" fillId="0" borderId="26" xfId="0" applyFont="1" applyBorder="1" applyAlignment="1" applyProtection="1">
      <alignment horizontal="center" vertical="top" wrapText="1"/>
      <protection hidden="1"/>
    </xf>
    <xf numFmtId="0" fontId="9" fillId="0" borderId="13" xfId="0" applyFont="1" applyBorder="1" applyAlignment="1" applyProtection="1">
      <alignment horizontal="center" vertical="top" wrapText="1"/>
      <protection hidden="1"/>
    </xf>
    <xf numFmtId="0" fontId="9" fillId="0" borderId="4" xfId="0" applyFont="1" applyBorder="1" applyAlignment="1" applyProtection="1">
      <alignment horizontal="center" vertical="top" wrapText="1"/>
      <protection hidden="1"/>
    </xf>
    <xf numFmtId="0" fontId="9" fillId="0" borderId="11" xfId="0" applyFont="1" applyBorder="1" applyAlignment="1" applyProtection="1">
      <alignment horizontal="center" vertical="top" wrapText="1"/>
      <protection hidden="1"/>
    </xf>
    <xf numFmtId="0" fontId="9" fillId="0" borderId="8" xfId="0" applyFont="1" applyBorder="1" applyAlignment="1" applyProtection="1">
      <alignment horizontal="center" vertical="top" wrapText="1"/>
      <protection hidden="1"/>
    </xf>
    <xf numFmtId="0" fontId="9" fillId="0" borderId="9" xfId="0" applyFont="1" applyBorder="1" applyAlignment="1" applyProtection="1">
      <alignment horizontal="center" vertical="top" wrapText="1"/>
      <protection hidden="1"/>
    </xf>
    <xf numFmtId="0" fontId="8" fillId="7" borderId="8" xfId="0" applyFont="1" applyFill="1" applyBorder="1" applyAlignment="1" applyProtection="1">
      <alignment horizontal="center" vertical="top" wrapText="1"/>
      <protection locked="0" hidden="1"/>
    </xf>
    <xf numFmtId="0" fontId="8" fillId="7" borderId="3" xfId="0" applyFont="1" applyFill="1" applyBorder="1" applyAlignment="1" applyProtection="1">
      <alignment horizontal="center" vertical="top" wrapText="1"/>
      <protection locked="0" hidden="1"/>
    </xf>
    <xf numFmtId="0" fontId="8" fillId="7" borderId="9" xfId="0" applyFont="1" applyFill="1" applyBorder="1" applyAlignment="1" applyProtection="1">
      <alignment horizontal="center" vertical="top" wrapText="1"/>
      <protection locked="0" hidden="1"/>
    </xf>
    <xf numFmtId="0" fontId="9" fillId="0" borderId="7" xfId="0" applyFont="1" applyBorder="1" applyAlignment="1" applyProtection="1">
      <alignment horizontal="center" vertical="top" wrapText="1"/>
      <protection hidden="1"/>
    </xf>
    <xf numFmtId="0" fontId="9" fillId="0" borderId="15" xfId="0" applyFont="1" applyBorder="1" applyAlignment="1" applyProtection="1">
      <alignment horizontal="center" vertical="top" wrapText="1"/>
      <protection hidden="1"/>
    </xf>
    <xf numFmtId="0" fontId="8" fillId="0" borderId="41" xfId="0" applyFont="1" applyBorder="1" applyAlignment="1" applyProtection="1">
      <alignment horizontal="left" vertical="center" wrapText="1"/>
      <protection hidden="1"/>
    </xf>
    <xf numFmtId="0" fontId="10" fillId="0" borderId="0" xfId="0" applyFont="1" applyAlignment="1" applyProtection="1">
      <alignment horizontal="center" vertical="center" wrapText="1"/>
      <protection hidden="1"/>
    </xf>
    <xf numFmtId="0" fontId="9" fillId="0" borderId="0" xfId="0" applyFont="1" applyBorder="1" applyAlignment="1" applyProtection="1">
      <alignment horizontal="center" vertical="justify" wrapText="1"/>
      <protection hidden="1"/>
    </xf>
    <xf numFmtId="0" fontId="8" fillId="0" borderId="0" xfId="27" applyFont="1" applyFill="1" applyAlignment="1" applyProtection="1">
      <alignment horizontal="left" vertical="center" wrapText="1"/>
      <protection hidden="1"/>
    </xf>
    <xf numFmtId="0" fontId="8" fillId="0" borderId="4" xfId="0" applyFont="1" applyBorder="1" applyAlignment="1" applyProtection="1">
      <alignment horizontal="justify" vertical="top" wrapText="1"/>
      <protection hidden="1"/>
    </xf>
    <xf numFmtId="0" fontId="9" fillId="0" borderId="0" xfId="0" applyFont="1" applyAlignment="1" applyProtection="1">
      <alignment horizontal="justify" vertical="center" wrapText="1"/>
      <protection hidden="1"/>
    </xf>
    <xf numFmtId="0" fontId="8" fillId="0" borderId="6" xfId="0" applyFont="1" applyBorder="1" applyAlignment="1" applyProtection="1">
      <alignment horizontal="left" vertical="top" wrapText="1"/>
      <protection hidden="1"/>
    </xf>
    <xf numFmtId="0" fontId="8" fillId="0" borderId="6" xfId="0" applyFont="1" applyBorder="1" applyAlignment="1" applyProtection="1">
      <alignment horizontal="left" vertical="center" wrapText="1"/>
      <protection hidden="1"/>
    </xf>
    <xf numFmtId="0" fontId="8" fillId="0" borderId="19" xfId="0" applyFont="1" applyBorder="1" applyAlignment="1" applyProtection="1">
      <alignment horizontal="left" vertical="center" wrapText="1"/>
      <protection hidden="1"/>
    </xf>
    <xf numFmtId="0" fontId="8" fillId="0" borderId="18" xfId="0" applyFont="1" applyBorder="1" applyAlignment="1" applyProtection="1">
      <alignment horizontal="left" vertical="center" wrapText="1"/>
      <protection hidden="1"/>
    </xf>
    <xf numFmtId="0" fontId="8" fillId="0" borderId="7" xfId="0" applyFont="1" applyBorder="1" applyAlignment="1" applyProtection="1">
      <alignment horizontal="left" vertical="center" wrapText="1"/>
      <protection hidden="1"/>
    </xf>
    <xf numFmtId="0" fontId="8" fillId="0" borderId="13" xfId="0" applyFont="1" applyBorder="1" applyAlignment="1" applyProtection="1">
      <alignment horizontal="justify" vertical="top" wrapText="1"/>
      <protection hidden="1"/>
    </xf>
    <xf numFmtId="0" fontId="8" fillId="0" borderId="11" xfId="0" applyFont="1" applyBorder="1" applyAlignment="1" applyProtection="1">
      <alignment horizontal="justify" vertical="top" wrapText="1"/>
      <protection hidden="1"/>
    </xf>
    <xf numFmtId="0" fontId="8" fillId="0" borderId="1" xfId="0" applyFont="1" applyBorder="1" applyAlignment="1" applyProtection="1">
      <alignment horizontal="left" vertical="center" wrapText="1"/>
      <protection hidden="1"/>
    </xf>
    <xf numFmtId="0" fontId="8" fillId="0" borderId="8"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8" fillId="0" borderId="7" xfId="0" applyFont="1" applyBorder="1" applyAlignment="1" applyProtection="1">
      <alignment horizontal="left" vertical="top" wrapText="1"/>
      <protection hidden="1"/>
    </xf>
    <xf numFmtId="0" fontId="8" fillId="0" borderId="15" xfId="0" applyFont="1" applyBorder="1" applyAlignment="1" applyProtection="1">
      <alignment horizontal="left" vertical="top" wrapText="1"/>
      <protection hidden="1"/>
    </xf>
    <xf numFmtId="0" fontId="8" fillId="0" borderId="0" xfId="0" applyFont="1" applyAlignment="1">
      <alignment horizontal="left" vertical="top" wrapText="1"/>
    </xf>
    <xf numFmtId="0" fontId="8" fillId="3" borderId="7" xfId="0" applyFont="1" applyFill="1" applyBorder="1" applyAlignment="1" applyProtection="1">
      <alignment horizontal="left" vertical="top" wrapText="1"/>
      <protection locked="0"/>
    </xf>
    <xf numFmtId="0" fontId="8" fillId="3" borderId="15" xfId="0" applyFont="1" applyFill="1" applyBorder="1" applyAlignment="1" applyProtection="1">
      <alignment horizontal="left" vertical="top" wrapText="1"/>
      <protection locked="0"/>
    </xf>
    <xf numFmtId="0" fontId="8" fillId="0" borderId="30" xfId="0" applyFont="1" applyBorder="1" applyAlignment="1" applyProtection="1">
      <alignment horizontal="left" vertical="center" wrapText="1"/>
      <protection hidden="1"/>
    </xf>
    <xf numFmtId="0" fontId="8" fillId="0" borderId="38" xfId="0" applyFont="1" applyBorder="1" applyAlignment="1" applyProtection="1">
      <alignment horizontal="left" vertical="center" wrapText="1"/>
      <protection hidden="1"/>
    </xf>
    <xf numFmtId="0" fontId="8" fillId="0" borderId="31" xfId="0" applyFont="1" applyBorder="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8" fillId="0" borderId="20" xfId="0" applyFont="1" applyBorder="1" applyAlignment="1" applyProtection="1">
      <alignment horizontal="left" vertical="center"/>
      <protection hidden="1"/>
    </xf>
    <xf numFmtId="0" fontId="8" fillId="0" borderId="40" xfId="0" applyFont="1" applyBorder="1" applyAlignment="1" applyProtection="1">
      <alignment horizontal="left" vertical="center"/>
      <protection hidden="1"/>
    </xf>
    <xf numFmtId="0" fontId="8" fillId="0" borderId="17" xfId="0" applyFont="1" applyBorder="1" applyAlignment="1" applyProtection="1">
      <alignment horizontal="left" vertical="center"/>
      <protection hidden="1"/>
    </xf>
    <xf numFmtId="0" fontId="8" fillId="3" borderId="6" xfId="0" applyFont="1" applyFill="1" applyBorder="1" applyAlignment="1" applyProtection="1">
      <alignment horizontal="left" vertical="top" wrapText="1"/>
      <protection locked="0" hidden="1"/>
    </xf>
    <xf numFmtId="0" fontId="8" fillId="0" borderId="0" xfId="0" applyFont="1" applyAlignment="1" applyProtection="1">
      <alignment horizontal="justify" vertical="top"/>
      <protection hidden="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left" vertical="top" wrapText="1"/>
      <protection locked="0"/>
    </xf>
    <xf numFmtId="0" fontId="4" fillId="0" borderId="0" xfId="37" applyFont="1" applyAlignment="1" applyProtection="1">
      <alignment horizontal="center" vertical="top"/>
      <protection hidden="1"/>
    </xf>
    <xf numFmtId="0" fontId="4" fillId="0" borderId="0" xfId="37" applyFont="1" applyAlignment="1" applyProtection="1">
      <alignment horizontal="center" vertical="top" wrapText="1"/>
      <protection hidden="1"/>
    </xf>
    <xf numFmtId="0" fontId="3" fillId="2" borderId="0" xfId="37" applyFont="1" applyFill="1" applyBorder="1" applyAlignment="1" applyProtection="1">
      <alignment horizontal="center" vertical="top"/>
      <protection hidden="1"/>
    </xf>
    <xf numFmtId="0" fontId="3" fillId="0" borderId="0" xfId="37" applyFont="1" applyAlignment="1" applyProtection="1">
      <alignment horizontal="center" vertical="top"/>
      <protection hidden="1"/>
    </xf>
    <xf numFmtId="0" fontId="53" fillId="0" borderId="20" xfId="37" applyFont="1" applyBorder="1" applyAlignment="1" applyProtection="1">
      <alignment horizontal="center" vertical="center"/>
      <protection hidden="1"/>
    </xf>
    <xf numFmtId="0" fontId="53" fillId="0" borderId="40" xfId="37" applyFont="1" applyBorder="1" applyAlignment="1" applyProtection="1">
      <alignment horizontal="center" vertical="center"/>
      <protection hidden="1"/>
    </xf>
    <xf numFmtId="0" fontId="53" fillId="0" borderId="17" xfId="37" applyFont="1" applyBorder="1" applyAlignment="1" applyProtection="1">
      <alignment horizontal="center" vertical="center"/>
      <protection hidden="1"/>
    </xf>
    <xf numFmtId="0" fontId="4" fillId="0" borderId="5" xfId="37" applyFont="1" applyBorder="1" applyAlignment="1" applyProtection="1">
      <alignment horizontal="justify" vertical="top" wrapText="1"/>
      <protection hidden="1"/>
    </xf>
    <xf numFmtId="0" fontId="4" fillId="0" borderId="22" xfId="37" applyFont="1" applyBorder="1" applyAlignment="1" applyProtection="1">
      <alignment horizontal="justify" vertical="top" wrapText="1"/>
      <protection hidden="1"/>
    </xf>
    <xf numFmtId="0" fontId="4" fillId="0" borderId="38" xfId="37" applyFont="1" applyBorder="1" applyAlignment="1" applyProtection="1">
      <alignment horizontal="justify" vertical="top" wrapText="1"/>
      <protection hidden="1"/>
    </xf>
    <xf numFmtId="0" fontId="4" fillId="0" borderId="31" xfId="37" applyFont="1" applyBorder="1" applyAlignment="1" applyProtection="1">
      <alignment horizontal="justify" vertical="top" wrapText="1"/>
      <protection hidden="1"/>
    </xf>
    <xf numFmtId="0" fontId="4" fillId="0" borderId="0" xfId="37" applyFont="1" applyAlignment="1" applyProtection="1">
      <alignment horizontal="justify" vertical="top" wrapText="1"/>
      <protection hidden="1"/>
    </xf>
    <xf numFmtId="0" fontId="4" fillId="0" borderId="0" xfId="37" applyFont="1" applyAlignment="1" applyProtection="1">
      <alignment horizontal="justify" vertical="top"/>
      <protection hidden="1"/>
    </xf>
    <xf numFmtId="0" fontId="4" fillId="0" borderId="0" xfId="37" applyFont="1" applyAlignment="1" applyProtection="1">
      <alignment horizontal="justify"/>
      <protection hidden="1"/>
    </xf>
    <xf numFmtId="0" fontId="7" fillId="0" borderId="0" xfId="37" applyFont="1" applyAlignment="1" applyProtection="1">
      <alignment horizontal="justify"/>
      <protection hidden="1"/>
    </xf>
    <xf numFmtId="0" fontId="4" fillId="0" borderId="0" xfId="37" applyFont="1" applyBorder="1" applyAlignment="1" applyProtection="1">
      <alignment horizontal="justify" vertical="top" wrapText="1"/>
      <protection hidden="1"/>
    </xf>
    <xf numFmtId="0" fontId="4" fillId="0" borderId="0" xfId="37" applyFont="1" applyBorder="1" applyAlignment="1" applyProtection="1">
      <alignment horizontal="left" vertical="top" wrapText="1" indent="5"/>
      <protection hidden="1"/>
    </xf>
    <xf numFmtId="0" fontId="4" fillId="0" borderId="4" xfId="37" applyFont="1" applyBorder="1" applyAlignment="1" applyProtection="1">
      <alignment horizontal="justify" vertical="top" wrapText="1"/>
      <protection hidden="1"/>
    </xf>
    <xf numFmtId="0" fontId="4" fillId="0" borderId="4" xfId="37" applyFont="1" applyBorder="1" applyAlignment="1" applyProtection="1">
      <alignment horizontal="left" vertical="top" wrapText="1" indent="5"/>
      <protection hidden="1"/>
    </xf>
    <xf numFmtId="0" fontId="7" fillId="0" borderId="0" xfId="37" applyFont="1" applyAlignment="1" applyProtection="1">
      <alignment horizontal="justify" vertical="top"/>
      <protection hidden="1"/>
    </xf>
    <xf numFmtId="0" fontId="4" fillId="0" borderId="0" xfId="37" applyFont="1" applyBorder="1" applyAlignment="1" applyProtection="1">
      <alignment horizontal="left" vertical="top" wrapText="1"/>
      <protection hidden="1"/>
    </xf>
    <xf numFmtId="0" fontId="7" fillId="0" borderId="0" xfId="37" applyFont="1" applyBorder="1" applyAlignment="1" applyProtection="1">
      <alignment horizontal="justify" vertical="top" wrapText="1"/>
      <protection hidden="1"/>
    </xf>
    <xf numFmtId="0" fontId="4" fillId="0" borderId="4" xfId="37" applyFont="1" applyBorder="1" applyAlignment="1" applyProtection="1">
      <alignment horizontal="left" vertical="top" wrapText="1"/>
      <protection hidden="1"/>
    </xf>
    <xf numFmtId="0" fontId="8" fillId="0" borderId="8" xfId="0" applyFont="1" applyBorder="1" applyAlignment="1" applyProtection="1">
      <alignment horizontal="justify" vertical="top" wrapText="1"/>
      <protection hidden="1"/>
    </xf>
    <xf numFmtId="0" fontId="8" fillId="0" borderId="3" xfId="0" applyFont="1" applyBorder="1" applyAlignment="1" applyProtection="1">
      <alignment horizontal="justify" vertical="top" wrapText="1"/>
      <protection hidden="1"/>
    </xf>
    <xf numFmtId="0" fontId="8" fillId="0" borderId="9" xfId="0" applyFont="1" applyBorder="1" applyAlignment="1" applyProtection="1">
      <alignment horizontal="justify" vertical="top" wrapText="1"/>
      <protection hidden="1"/>
    </xf>
    <xf numFmtId="0" fontId="8" fillId="0" borderId="28" xfId="0" applyFont="1" applyBorder="1" applyAlignment="1" applyProtection="1">
      <alignment horizontal="left" vertical="top" wrapText="1"/>
      <protection hidden="1"/>
    </xf>
    <xf numFmtId="0" fontId="8" fillId="0" borderId="14" xfId="0" applyFont="1" applyBorder="1" applyAlignment="1" applyProtection="1">
      <alignment horizontal="left" vertical="top" wrapText="1"/>
      <protection hidden="1"/>
    </xf>
    <xf numFmtId="0" fontId="8" fillId="0" borderId="26" xfId="0" applyFont="1" applyBorder="1" applyAlignment="1" applyProtection="1">
      <alignment horizontal="left" vertical="top" wrapText="1"/>
      <protection hidden="1"/>
    </xf>
    <xf numFmtId="0" fontId="9" fillId="0" borderId="3" xfId="0" applyFont="1" applyBorder="1" applyAlignment="1" applyProtection="1">
      <alignment horizontal="center" vertical="top" wrapText="1"/>
      <protection hidden="1"/>
    </xf>
    <xf numFmtId="0" fontId="0" fillId="0" borderId="0" xfId="0" applyAlignment="1">
      <alignment horizontal="left" vertical="top" wrapText="1"/>
    </xf>
    <xf numFmtId="2" fontId="27" fillId="0" borderId="0" xfId="25" applyNumberFormat="1" applyFont="1" applyFill="1" applyBorder="1" applyAlignment="1" applyProtection="1">
      <alignment horizontal="left" vertical="center"/>
      <protection hidden="1"/>
    </xf>
    <xf numFmtId="0" fontId="8" fillId="0" borderId="0" xfId="0" applyFont="1" applyAlignment="1">
      <alignment horizontal="left" vertical="top"/>
    </xf>
    <xf numFmtId="0" fontId="8" fillId="3" borderId="5" xfId="0" applyFont="1" applyFill="1" applyBorder="1" applyAlignment="1" applyProtection="1">
      <alignment horizontal="left" vertical="top" wrapText="1"/>
      <protection locked="0"/>
    </xf>
    <xf numFmtId="0" fontId="8" fillId="0" borderId="33" xfId="0" applyFont="1" applyBorder="1" applyAlignment="1" applyProtection="1">
      <alignment horizontal="left" vertical="top"/>
      <protection hidden="1"/>
    </xf>
    <xf numFmtId="0" fontId="8" fillId="0" borderId="25" xfId="0" applyFont="1" applyBorder="1" applyAlignment="1" applyProtection="1">
      <alignment horizontal="left" vertical="top"/>
      <protection hidden="1"/>
    </xf>
    <xf numFmtId="0" fontId="8" fillId="0" borderId="0" xfId="0" applyFont="1" applyBorder="1" applyAlignment="1" applyProtection="1">
      <alignment horizontal="left" vertical="top"/>
      <protection hidden="1"/>
    </xf>
    <xf numFmtId="0" fontId="72" fillId="0" borderId="0" xfId="0" applyFont="1" applyAlignment="1">
      <alignment horizontal="left" vertical="top" wrapText="1"/>
    </xf>
    <xf numFmtId="0" fontId="8" fillId="0" borderId="0" xfId="0" applyFont="1" applyBorder="1" applyAlignment="1" applyProtection="1">
      <alignment horizontal="justify" vertical="top" wrapText="1"/>
      <protection hidden="1"/>
    </xf>
    <xf numFmtId="0" fontId="8" fillId="0" borderId="5" xfId="0" applyFont="1" applyBorder="1" applyAlignment="1" applyProtection="1">
      <alignment horizontal="left" vertical="top"/>
      <protection hidden="1"/>
    </xf>
    <xf numFmtId="0" fontId="8" fillId="3" borderId="0" xfId="0" applyFont="1" applyFill="1" applyAlignment="1" applyProtection="1">
      <alignment horizontal="left" vertical="top" wrapText="1"/>
      <protection locked="0"/>
    </xf>
    <xf numFmtId="172" fontId="8" fillId="0" borderId="0" xfId="0" applyNumberFormat="1" applyFont="1" applyFill="1" applyAlignment="1" applyProtection="1">
      <alignment horizontal="left" vertical="top"/>
      <protection hidden="1"/>
    </xf>
    <xf numFmtId="171" fontId="8" fillId="0" borderId="0" xfId="0" applyNumberFormat="1" applyFont="1" applyBorder="1" applyAlignment="1" applyProtection="1">
      <alignment horizontal="left" vertical="top" wrapText="1"/>
      <protection hidden="1"/>
    </xf>
    <xf numFmtId="171" fontId="8" fillId="0" borderId="10" xfId="0" applyNumberFormat="1" applyFont="1" applyBorder="1" applyAlignment="1" applyProtection="1">
      <alignment horizontal="left" vertical="top" wrapText="1"/>
      <protection hidden="1"/>
    </xf>
    <xf numFmtId="171" fontId="9" fillId="0" borderId="0" xfId="0" applyNumberFormat="1" applyFont="1" applyAlignment="1" applyProtection="1">
      <alignment horizontal="left" vertical="top"/>
      <protection hidden="1"/>
    </xf>
    <xf numFmtId="171" fontId="8" fillId="0" borderId="0" xfId="0" applyNumberFormat="1" applyFont="1" applyBorder="1" applyAlignment="1" applyProtection="1">
      <alignment horizontal="justify" vertical="top" wrapText="1"/>
      <protection hidden="1"/>
    </xf>
    <xf numFmtId="0" fontId="8" fillId="0" borderId="0" xfId="0" applyFont="1" applyAlignment="1" applyProtection="1">
      <alignment horizontal="left" vertical="top" wrapText="1"/>
      <protection locked="0"/>
    </xf>
    <xf numFmtId="0" fontId="8" fillId="0" borderId="0" xfId="0" applyFont="1" applyFill="1" applyBorder="1" applyAlignment="1" applyProtection="1">
      <alignment horizontal="right" vertical="top"/>
    </xf>
    <xf numFmtId="0" fontId="9" fillId="7" borderId="0" xfId="0" applyFont="1" applyFill="1" applyBorder="1" applyAlignment="1" applyProtection="1">
      <alignment horizontal="left" vertical="top"/>
      <protection locked="0"/>
    </xf>
    <xf numFmtId="0" fontId="8" fillId="7" borderId="0" xfId="0" applyNumberFormat="1" applyFont="1" applyFill="1" applyBorder="1" applyAlignment="1" applyProtection="1">
      <alignment horizontal="left" vertical="top" shrinkToFit="1"/>
      <protection locked="0"/>
    </xf>
    <xf numFmtId="0" fontId="71" fillId="7" borderId="12" xfId="0" applyFont="1" applyFill="1" applyBorder="1" applyAlignment="1">
      <alignment horizontal="justify" vertical="top" wrapText="1"/>
    </xf>
    <xf numFmtId="0" fontId="71" fillId="7" borderId="0" xfId="0" applyFont="1" applyFill="1" applyBorder="1" applyAlignment="1">
      <alignment horizontal="justify" vertical="top" wrapText="1"/>
    </xf>
    <xf numFmtId="174" fontId="8" fillId="7" borderId="0" xfId="0" applyNumberFormat="1" applyFont="1" applyFill="1" applyBorder="1" applyAlignment="1" applyProtection="1">
      <alignment horizontal="left" vertical="top" wrapText="1"/>
      <protection locked="0"/>
    </xf>
    <xf numFmtId="0" fontId="9" fillId="0" borderId="8" xfId="0" applyFont="1" applyBorder="1" applyAlignment="1">
      <alignment horizontal="center" vertical="top"/>
    </xf>
    <xf numFmtId="0" fontId="9" fillId="0" borderId="3" xfId="0" applyFont="1" applyBorder="1" applyAlignment="1">
      <alignment horizontal="center" vertical="top"/>
    </xf>
    <xf numFmtId="0" fontId="9" fillId="0" borderId="9" xfId="0" applyFont="1" applyBorder="1" applyAlignment="1">
      <alignment horizontal="center" vertical="top"/>
    </xf>
    <xf numFmtId="0" fontId="8" fillId="8" borderId="6" xfId="0" applyFont="1" applyFill="1" applyBorder="1" applyAlignment="1">
      <alignment horizontal="right" vertical="top"/>
    </xf>
    <xf numFmtId="0" fontId="8" fillId="7" borderId="0" xfId="0" applyFont="1" applyFill="1" applyBorder="1" applyAlignment="1" applyProtection="1">
      <alignment horizontal="left" vertical="top" shrinkToFit="1"/>
      <protection locked="0"/>
    </xf>
  </cellXfs>
  <cellStyles count="38">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35" xr:uid="{00000000-0005-0000-0000-00000E000000}"/>
    <cellStyle name="Formula" xfId="15" xr:uid="{00000000-0005-0000-0000-00000F000000}"/>
    <cellStyle name="Header1" xfId="16" xr:uid="{00000000-0005-0000-0000-000010000000}"/>
    <cellStyle name="Header2" xfId="17" xr:uid="{00000000-0005-0000-0000-000011000000}"/>
    <cellStyle name="Hypertextový odkaz" xfId="18" xr:uid="{00000000-0005-0000-0000-000012000000}"/>
    <cellStyle name="no dec" xfId="19" xr:uid="{00000000-0005-0000-0000-000013000000}"/>
    <cellStyle name="Normal" xfId="0" builtinId="0"/>
    <cellStyle name="Normal - Style1" xfId="20" xr:uid="{00000000-0005-0000-0000-000015000000}"/>
    <cellStyle name="Normal 2" xfId="21" xr:uid="{00000000-0005-0000-0000-000016000000}"/>
    <cellStyle name="Normal 2 2" xfId="37" xr:uid="{00000000-0005-0000-0000-000017000000}"/>
    <cellStyle name="Normal 3" xfId="22" xr:uid="{00000000-0005-0000-0000-000018000000}"/>
    <cellStyle name="Normal 4" xfId="34" xr:uid="{00000000-0005-0000-0000-000019000000}"/>
    <cellStyle name="Normal_Annexures TW 04 2" xfId="23" xr:uid="{00000000-0005-0000-0000-00001A000000}"/>
    <cellStyle name="Normal_Attach 3(JV)" xfId="24" xr:uid="{00000000-0005-0000-0000-00001B000000}"/>
    <cellStyle name="Normal_Entertainment Form" xfId="25" xr:uid="{00000000-0005-0000-0000-00001C000000}"/>
    <cellStyle name="Normal_Price_Schedules for Insulator Package Rev-01" xfId="26" xr:uid="{00000000-0005-0000-0000-00001D000000}"/>
    <cellStyle name="Normal_PRICE-SCHE Bihar-Rev-2-corrections" xfId="27" xr:uid="{00000000-0005-0000-0000-00001E000000}"/>
    <cellStyle name="Normal_PRICE-SCHE Bihar-Rev-2-corrections_Price_Schedules for Insulator Package Rev-01" xfId="36" xr:uid="{00000000-0005-0000-0000-00001F000000}"/>
    <cellStyle name="Normal_Sheet1" xfId="28" xr:uid="{00000000-0005-0000-0000-000020000000}"/>
    <cellStyle name="Popis" xfId="29" xr:uid="{00000000-0005-0000-0000-000021000000}"/>
    <cellStyle name="Sledovaný hypertextový odkaz" xfId="30" xr:uid="{00000000-0005-0000-0000-000022000000}"/>
    <cellStyle name="Standard_BS14" xfId="31" xr:uid="{00000000-0005-0000-0000-000023000000}"/>
    <cellStyle name="Style 1" xfId="32" xr:uid="{00000000-0005-0000-0000-000024000000}"/>
    <cellStyle name="Style 2" xfId="33" xr:uid="{00000000-0005-0000-0000-000025000000}"/>
  </cellStyles>
  <dxfs count="102">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b/>
        <i val="0"/>
        <color rgb="FFFF0000"/>
      </font>
    </dxf>
    <dxf>
      <font>
        <b/>
        <i val="0"/>
        <color rgb="FFFF0000"/>
      </font>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patternType="none">
          <bgColor auto="1"/>
        </patternFill>
      </fill>
    </dxf>
    <dxf>
      <font>
        <color theme="0"/>
      </font>
      <fill>
        <patternFill>
          <bgColor theme="0"/>
        </patternFill>
      </fill>
    </dxf>
    <dxf>
      <font>
        <color auto="1"/>
      </font>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theme="0"/>
      </font>
    </dxf>
    <dxf>
      <font>
        <color auto="1"/>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u/>
        <color indexed="10"/>
      </font>
    </dxf>
    <dxf>
      <font>
        <color theme="0"/>
      </font>
      <fill>
        <patternFill patternType="solid">
          <bgColor theme="0"/>
        </patternFill>
      </fill>
    </dxf>
    <dxf>
      <font>
        <color theme="0"/>
      </font>
      <fill>
        <patternFill>
          <fgColor theme="0"/>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solid">
          <fgColor theme="0"/>
          <bgColor theme="0"/>
        </patternFill>
      </fill>
      <border>
        <left/>
        <right/>
        <top/>
        <bottom/>
      </border>
    </dxf>
    <dxf>
      <font>
        <color theme="0"/>
        <name val="Cambria"/>
        <scheme val="none"/>
      </font>
      <fill>
        <patternFill>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ill>
        <patternFill>
          <bgColor theme="0"/>
        </patternFill>
      </fill>
    </dxf>
    <dxf>
      <fill>
        <patternFill>
          <bgColor theme="0"/>
        </patternFill>
      </fill>
    </dxf>
    <dxf>
      <font>
        <color theme="0"/>
      </font>
      <fill>
        <patternFill>
          <bgColor theme="0"/>
        </patternFill>
      </fill>
    </dxf>
    <dxf>
      <font>
        <strike/>
      </font>
    </dxf>
    <dxf>
      <font>
        <color theme="0"/>
      </font>
      <fill>
        <patternFill patternType="none">
          <bgColor indexed="65"/>
        </patternFill>
      </fill>
    </dxf>
    <dxf>
      <font>
        <strike/>
      </font>
    </dxf>
    <dxf>
      <font>
        <color theme="0"/>
      </font>
      <fill>
        <patternFill patternType="solid">
          <bgColor theme="0"/>
        </patternFill>
      </fill>
    </dxf>
    <dxf>
      <font>
        <strike/>
        <condense val="0"/>
        <extend val="0"/>
      </font>
    </dxf>
    <dxf>
      <font>
        <condense val="0"/>
        <extend val="0"/>
        <color indexed="9"/>
      </font>
      <fill>
        <patternFill patternType="none">
          <bgColor indexed="65"/>
        </patternFill>
      </fill>
      <border>
        <left/>
        <right/>
        <top/>
        <bottom/>
      </border>
    </dxf>
    <dxf>
      <font>
        <color theme="0"/>
      </font>
      <fill>
        <patternFill>
          <fgColor theme="0"/>
          <bgColor theme="0"/>
        </patternFill>
      </fill>
      <border>
        <left/>
        <right/>
        <top/>
        <bottom/>
        <vertical/>
        <horizontal/>
      </border>
    </dxf>
    <dxf>
      <font>
        <color theme="0"/>
      </font>
      <fill>
        <patternFill patternType="none">
          <fgColor indexed="64"/>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calcChain" Target="calcChain.xml"/></Relationships>
</file>

<file path=xl/ctrlProps/ctrlProp1.xml><?xml version="1.0" encoding="utf-8"?>
<formControlPr xmlns="http://schemas.microsoft.com/office/spreadsheetml/2009/9/main" objectType="CheckBox" fmlaLink="$I$26" noThreeD="1"/>
</file>

<file path=xl/ctrlProps/ctrlProp2.xml><?xml version="1.0" encoding="utf-8"?>
<formControlPr xmlns="http://schemas.microsoft.com/office/spreadsheetml/2009/9/main" objectType="CheckBox" fmlaLink="$J$26" noThreeD="1"/>
</file>

<file path=xl/ctrlProps/ctrlProp3.xml><?xml version="1.0" encoding="utf-8"?>
<formControlPr xmlns="http://schemas.microsoft.com/office/spreadsheetml/2009/9/main" objectType="CheckBox" fmlaLink="#REF!" noThreeD="1"/>
</file>

<file path=xl/ctrlProps/ctrlProp4.xml><?xml version="1.0" encoding="utf-8"?>
<formControlPr xmlns="http://schemas.microsoft.com/office/spreadsheetml/2009/9/main" objectType="CheckBox" fmlaLink="$J$22" noThreeD="1"/>
</file>

<file path=xl/ctrlProps/ctrlProp5.xml><?xml version="1.0" encoding="utf-8"?>
<formControlPr xmlns="http://schemas.microsoft.com/office/spreadsheetml/2009/9/main" objectType="CheckBox" fmlaLink="$K$23" noThreeD="1"/>
</file>

<file path=xl/ctrlProps/ctrlProp6.xml><?xml version="1.0" encoding="utf-8"?>
<formControlPr xmlns="http://schemas.microsoft.com/office/spreadsheetml/2009/9/main" objectType="CheckBox" fmlaLink="$K$23" noThreeD="1"/>
</file>

<file path=xl/ctrlProps/ctrlProp7.xml><?xml version="1.0" encoding="utf-8"?>
<formControlPr xmlns="http://schemas.microsoft.com/office/spreadsheetml/2009/9/main" objectType="CheckBox" fmlaLink="$P$23" noThreeD="1"/>
</file>

<file path=xl/ctrlProps/ctrlProp8.xml><?xml version="1.0" encoding="utf-8"?>
<formControlPr xmlns="http://schemas.microsoft.com/office/spreadsheetml/2009/9/main" objectType="CheckBox" fmlaLink="#REF!" noThreeD="1"/>
</file>

<file path=xl/ctrlProps/ctrlProp9.xml><?xml version="1.0" encoding="utf-8"?>
<formControlPr xmlns="http://schemas.microsoft.com/office/spreadsheetml/2009/9/main" objectType="Radio" checked="Checked" firstButton="1" fmlaLink="$H$57"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CheckBox" fmlaLink="$N$3" lockText="1" noThreeD="1"/>
</file>

<file path=xl/ctrlProps/ctrlProp12.xml><?xml version="1.0" encoding="utf-8"?>
<formControlPr xmlns="http://schemas.microsoft.com/office/spreadsheetml/2009/9/main" objectType="CheckBox" fmlaLink="$O$3"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2" Type="http://schemas.openxmlformats.org/officeDocument/2006/relationships/hyperlink" Target="#'Attach 5A'!A1"/><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3" Type="http://schemas.openxmlformats.org/officeDocument/2006/relationships/hyperlink" Target="#'Attach 6'!A1"/><Relationship Id="rId2" Type="http://schemas.openxmlformats.org/officeDocument/2006/relationships/hyperlink" Target="#'Attach 4 (A)'!A1"/><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17'!A1"/></Relationships>
</file>

<file path=xl/drawings/_rels/drawing9.xml.rels><?xml version="1.0" encoding="UTF-8" standalone="yes"?>
<Relationships xmlns="http://schemas.openxmlformats.org/package/2006/relationships"><Relationship Id="rId2" Type="http://schemas.openxmlformats.org/officeDocument/2006/relationships/hyperlink" Target="#'Attach 8'!A1"/><Relationship Id="rId1" Type="http://schemas.openxmlformats.org/officeDocument/2006/relationships/hyperlink" Target="#'Attach 10'!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1.xml.rels><?xml version="1.0" encoding="UTF-8" standalone="yes"?>
<Relationships xmlns="http://schemas.openxmlformats.org/package/2006/relationships"><Relationship Id="rId2" Type="http://schemas.openxmlformats.org/officeDocument/2006/relationships/hyperlink" Target="#'Attach 9 '!A1"/><Relationship Id="rId1" Type="http://schemas.openxmlformats.org/officeDocument/2006/relationships/hyperlink" Target="#'Attach 12'!A1"/></Relationships>
</file>

<file path=xl/drawings/_rels/drawing12.xml.rels><?xml version="1.0" encoding="UTF-8" standalone="yes"?>
<Relationships xmlns="http://schemas.openxmlformats.org/package/2006/relationships"><Relationship Id="rId2" Type="http://schemas.openxmlformats.org/officeDocument/2006/relationships/hyperlink" Target="#'Attach 10'!A1"/><Relationship Id="rId1" Type="http://schemas.openxmlformats.org/officeDocument/2006/relationships/hyperlink" Target="#'Attach 14'!A1"/></Relationships>
</file>

<file path=xl/drawings/_rels/drawing13.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4'!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1-IP'!A1"/><Relationship Id="rId1" Type="http://schemas.openxmlformats.org/officeDocument/2006/relationships/hyperlink" Target="#'Attach 14-IP'!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1st Envelope '!A1"/><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13</xdr:row>
      <xdr:rowOff>123825</xdr:rowOff>
    </xdr:from>
    <xdr:to>
      <xdr:col>4</xdr:col>
      <xdr:colOff>752475</xdr:colOff>
      <xdr:row>16</xdr:row>
      <xdr:rowOff>47625</xdr:rowOff>
    </xdr:to>
    <xdr:pic>
      <xdr:nvPicPr>
        <xdr:cNvPr id="34865" name="Picture 1">
          <a:extLst>
            <a:ext uri="{FF2B5EF4-FFF2-40B4-BE49-F238E27FC236}">
              <a16:creationId xmlns:a16="http://schemas.microsoft.com/office/drawing/2014/main" id="{00000000-0008-0000-0100-0000318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4743450"/>
          <a:ext cx="619125" cy="733425"/>
        </a:xfrm>
        <a:prstGeom prst="rect">
          <a:avLst/>
        </a:prstGeom>
        <a:noFill/>
        <a:ln w="9525">
          <a:noFill/>
          <a:miter lim="800000"/>
          <a:headEnd/>
          <a:tailEnd/>
        </a:ln>
      </xdr:spPr>
    </xdr:pic>
    <xdr:clientData/>
  </xdr:twoCellAnchor>
  <xdr:twoCellAnchor>
    <xdr:from>
      <xdr:col>1</xdr:col>
      <xdr:colOff>9525</xdr:colOff>
      <xdr:row>11</xdr:row>
      <xdr:rowOff>19050</xdr:rowOff>
    </xdr:from>
    <xdr:to>
      <xdr:col>5</xdr:col>
      <xdr:colOff>0</xdr:colOff>
      <xdr:row>12</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35915" name="Group 12">
          <a:hlinkClick xmlns:r="http://schemas.openxmlformats.org/officeDocument/2006/relationships" r:id="rId1" tooltip="Click for Next Attachment"/>
          <a:extLst>
            <a:ext uri="{FF2B5EF4-FFF2-40B4-BE49-F238E27FC236}">
              <a16:creationId xmlns:a16="http://schemas.microsoft.com/office/drawing/2014/main" id="{00000000-0008-0000-0200-00004B8C0000}"/>
            </a:ext>
          </a:extLst>
        </xdr:cNvPr>
        <xdr:cNvGrpSpPr>
          <a:grpSpLocks/>
        </xdr:cNvGrpSpPr>
      </xdr:nvGrpSpPr>
      <xdr:grpSpPr bwMode="auto">
        <a:xfrm>
          <a:off x="7848600" y="47625"/>
          <a:ext cx="1104900" cy="1276350"/>
          <a:chOff x="738" y="5"/>
          <a:chExt cx="116" cy="73"/>
        </a:xfrm>
      </xdr:grpSpPr>
      <xdr:sp macro="" textlink="">
        <xdr:nvSpPr>
          <xdr:cNvPr id="35916" name="AutoShape 13">
            <a:extLst>
              <a:ext uri="{FF2B5EF4-FFF2-40B4-BE49-F238E27FC236}">
                <a16:creationId xmlns:a16="http://schemas.microsoft.com/office/drawing/2014/main" id="{00000000-0008-0000-0200-00004C8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180975</xdr:colOff>
      <xdr:row>0</xdr:row>
      <xdr:rowOff>47625</xdr:rowOff>
    </xdr:from>
    <xdr:to>
      <xdr:col>7</xdr:col>
      <xdr:colOff>428625</xdr:colOff>
      <xdr:row>2</xdr:row>
      <xdr:rowOff>323850</xdr:rowOff>
    </xdr:to>
    <xdr:grpSp>
      <xdr:nvGrpSpPr>
        <xdr:cNvPr id="36937" name="Group 3">
          <a:hlinkClick xmlns:r="http://schemas.openxmlformats.org/officeDocument/2006/relationships" r:id="rId1" tooltip="Click for Next Attachment"/>
          <a:extLst>
            <a:ext uri="{FF2B5EF4-FFF2-40B4-BE49-F238E27FC236}">
              <a16:creationId xmlns:a16="http://schemas.microsoft.com/office/drawing/2014/main" id="{00000000-0008-0000-0300-000049900000}"/>
            </a:ext>
          </a:extLst>
        </xdr:cNvPr>
        <xdr:cNvGrpSpPr>
          <a:grpSpLocks/>
        </xdr:cNvGrpSpPr>
      </xdr:nvGrpSpPr>
      <xdr:grpSpPr bwMode="auto">
        <a:xfrm>
          <a:off x="6964892" y="47625"/>
          <a:ext cx="1104900" cy="699558"/>
          <a:chOff x="738" y="5"/>
          <a:chExt cx="116" cy="73"/>
        </a:xfrm>
      </xdr:grpSpPr>
      <xdr:sp macro="" textlink="">
        <xdr:nvSpPr>
          <xdr:cNvPr id="36938" name="AutoShape 1">
            <a:extLst>
              <a:ext uri="{FF2B5EF4-FFF2-40B4-BE49-F238E27FC236}">
                <a16:creationId xmlns:a16="http://schemas.microsoft.com/office/drawing/2014/main" id="{00000000-0008-0000-0300-00004A9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hlinkClick xmlns:r="http://schemas.openxmlformats.org/officeDocument/2006/relationships" r:id="rId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171450</xdr:colOff>
      <xdr:row>0</xdr:row>
      <xdr:rowOff>190500</xdr:rowOff>
    </xdr:from>
    <xdr:to>
      <xdr:col>12</xdr:col>
      <xdr:colOff>638175</xdr:colOff>
      <xdr:row>4</xdr:row>
      <xdr:rowOff>209549</xdr:rowOff>
    </xdr:to>
    <xdr:grpSp>
      <xdr:nvGrpSpPr>
        <xdr:cNvPr id="31703" name="Group 1">
          <a:hlinkClick xmlns:r="http://schemas.openxmlformats.org/officeDocument/2006/relationships" r:id="rId1" tooltip="Click for Next Attachment"/>
          <a:extLst>
            <a:ext uri="{FF2B5EF4-FFF2-40B4-BE49-F238E27FC236}">
              <a16:creationId xmlns:a16="http://schemas.microsoft.com/office/drawing/2014/main" id="{00000000-0008-0000-0400-0000D77B0000}"/>
            </a:ext>
          </a:extLst>
        </xdr:cNvPr>
        <xdr:cNvGrpSpPr>
          <a:grpSpLocks/>
        </xdr:cNvGrpSpPr>
      </xdr:nvGrpSpPr>
      <xdr:grpSpPr bwMode="auto">
        <a:xfrm>
          <a:off x="10706928" y="190500"/>
          <a:ext cx="1173508" cy="1266962"/>
          <a:chOff x="738" y="5"/>
          <a:chExt cx="116" cy="73"/>
        </a:xfrm>
      </xdr:grpSpPr>
      <xdr:sp macro="" textlink="">
        <xdr:nvSpPr>
          <xdr:cNvPr id="31706" name="AutoShape 2">
            <a:extLst>
              <a:ext uri="{FF2B5EF4-FFF2-40B4-BE49-F238E27FC236}">
                <a16:creationId xmlns:a16="http://schemas.microsoft.com/office/drawing/2014/main" id="{00000000-0008-0000-0400-0000DA7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400-000013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20</xdr:col>
      <xdr:colOff>0</xdr:colOff>
      <xdr:row>93</xdr:row>
      <xdr:rowOff>0</xdr:rowOff>
    </xdr:from>
    <xdr:to>
      <xdr:col>49</xdr:col>
      <xdr:colOff>552450</xdr:colOff>
      <xdr:row>117</xdr:row>
      <xdr:rowOff>130783</xdr:rowOff>
    </xdr:to>
    <xdr:pic>
      <xdr:nvPicPr>
        <xdr:cNvPr id="31704" name="CommandButton11">
          <a:extLst>
            <a:ext uri="{FF2B5EF4-FFF2-40B4-BE49-F238E27FC236}">
              <a16:creationId xmlns:a16="http://schemas.microsoft.com/office/drawing/2014/main" id="{00000000-0008-0000-0400-0000D87B0000}"/>
            </a:ext>
          </a:extLst>
        </xdr:cNvPr>
        <xdr:cNvPicPr preferRelativeResize="0">
          <a:picLocks noChangeArrowheads="1" noChangeShapeType="1"/>
        </xdr:cNvPicPr>
      </xdr:nvPicPr>
      <xdr:blipFill>
        <a:blip xmlns:r="http://schemas.openxmlformats.org/officeDocument/2006/relationships" r:embed="rId2" cstate="print"/>
        <a:srcRect/>
        <a:stretch>
          <a:fillRect/>
        </a:stretch>
      </xdr:blipFill>
      <xdr:spPr bwMode="auto">
        <a:xfrm>
          <a:off x="14973300" y="158200725"/>
          <a:ext cx="552450" cy="333375"/>
        </a:xfrm>
        <a:prstGeom prst="rect">
          <a:avLst/>
        </a:prstGeom>
        <a:noFill/>
        <a:ln w="9525">
          <a:noFill/>
          <a:miter lim="800000"/>
          <a:headEnd/>
          <a:tailEnd/>
        </a:ln>
      </xdr:spPr>
    </xdr:pic>
    <xdr:clientData fLocksWithSheet="0"/>
  </xdr:twoCellAnchor>
  <xdr:twoCellAnchor editAs="oneCell">
    <xdr:from>
      <xdr:col>20</xdr:col>
      <xdr:colOff>0</xdr:colOff>
      <xdr:row>93</xdr:row>
      <xdr:rowOff>0</xdr:rowOff>
    </xdr:from>
    <xdr:to>
      <xdr:col>49</xdr:col>
      <xdr:colOff>571500</xdr:colOff>
      <xdr:row>117</xdr:row>
      <xdr:rowOff>140308</xdr:rowOff>
    </xdr:to>
    <xdr:pic>
      <xdr:nvPicPr>
        <xdr:cNvPr id="31705" name="CommandButton12">
          <a:extLst>
            <a:ext uri="{FF2B5EF4-FFF2-40B4-BE49-F238E27FC236}">
              <a16:creationId xmlns:a16="http://schemas.microsoft.com/office/drawing/2014/main" id="{00000000-0008-0000-0400-0000D97B0000}"/>
            </a:ext>
          </a:extLst>
        </xdr:cNvPr>
        <xdr:cNvPicPr preferRelativeResize="0">
          <a:picLocks noChangeArrowheads="1" noChangeShapeType="1"/>
        </xdr:cNvPicPr>
      </xdr:nvPicPr>
      <xdr:blipFill>
        <a:blip xmlns:r="http://schemas.openxmlformats.org/officeDocument/2006/relationships" r:embed="rId3" cstate="print"/>
        <a:srcRect/>
        <a:stretch>
          <a:fillRect/>
        </a:stretch>
      </xdr:blipFill>
      <xdr:spPr bwMode="auto">
        <a:xfrm>
          <a:off x="14973300" y="158200725"/>
          <a:ext cx="571500" cy="342900"/>
        </a:xfrm>
        <a:prstGeom prst="rect">
          <a:avLst/>
        </a:prstGeom>
        <a:noFill/>
        <a:ln w="9525">
          <a:noFill/>
          <a:miter lim="800000"/>
          <a:headEnd/>
          <a:tailEnd/>
        </a:ln>
      </xdr:spPr>
    </xdr:pic>
    <xdr:clientData fLocksWithSheet="0"/>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38985" name="Group 1">
          <a:hlinkClick xmlns:r="http://schemas.openxmlformats.org/officeDocument/2006/relationships" r:id="rId1" tooltip="Click for Next Attachment"/>
          <a:extLst>
            <a:ext uri="{FF2B5EF4-FFF2-40B4-BE49-F238E27FC236}">
              <a16:creationId xmlns:a16="http://schemas.microsoft.com/office/drawing/2014/main" id="{00000000-0008-0000-0500-000049980000}"/>
            </a:ext>
          </a:extLst>
        </xdr:cNvPr>
        <xdr:cNvGrpSpPr>
          <a:grpSpLocks/>
        </xdr:cNvGrpSpPr>
      </xdr:nvGrpSpPr>
      <xdr:grpSpPr bwMode="auto">
        <a:xfrm>
          <a:off x="6800850" y="38100"/>
          <a:ext cx="1104900" cy="641985"/>
          <a:chOff x="738" y="5"/>
          <a:chExt cx="116" cy="73"/>
        </a:xfrm>
      </xdr:grpSpPr>
      <xdr:sp macro="" textlink="">
        <xdr:nvSpPr>
          <xdr:cNvPr id="38986" name="AutoShape 2">
            <a:extLst>
              <a:ext uri="{FF2B5EF4-FFF2-40B4-BE49-F238E27FC236}">
                <a16:creationId xmlns:a16="http://schemas.microsoft.com/office/drawing/2014/main" id="{00000000-0008-0000-0500-00004A9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25</xdr:row>
      <xdr:rowOff>142875</xdr:rowOff>
    </xdr:from>
    <xdr:to>
      <xdr:col>4</xdr:col>
      <xdr:colOff>1685924</xdr:colOff>
      <xdr:row>25</xdr:row>
      <xdr:rowOff>390525</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2609849" y="7839075"/>
          <a:ext cx="3333750"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4</xdr:col>
          <xdr:colOff>1684020</xdr:colOff>
          <xdr:row>25</xdr:row>
          <xdr:rowOff>160020</xdr:rowOff>
        </xdr:from>
        <xdr:to>
          <xdr:col>4</xdr:col>
          <xdr:colOff>1943100</xdr:colOff>
          <xdr:row>26</xdr:row>
          <xdr:rowOff>30480</xdr:rowOff>
        </xdr:to>
        <xdr:sp macro="" textlink="">
          <xdr:nvSpPr>
            <xdr:cNvPr id="31745" name="Check Box 1" hidden="1">
              <a:extLst>
                <a:ext uri="{63B3BB69-23CF-44E3-9099-C40C66FF867C}">
                  <a14:compatExt spid="_x0000_s31745"/>
                </a:ext>
                <a:ext uri="{FF2B5EF4-FFF2-40B4-BE49-F238E27FC236}">
                  <a16:creationId xmlns:a16="http://schemas.microsoft.com/office/drawing/2014/main" id="{00000000-0008-0000-0500-00000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6</xdr:col>
      <xdr:colOff>438150</xdr:colOff>
      <xdr:row>0</xdr:row>
      <xdr:rowOff>38100</xdr:rowOff>
    </xdr:from>
    <xdr:to>
      <xdr:col>6</xdr:col>
      <xdr:colOff>1543050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6656070" y="38100"/>
          <a:ext cx="1104900" cy="86106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25</xdr:row>
      <xdr:rowOff>142875</xdr:rowOff>
    </xdr:from>
    <xdr:to>
      <xdr:col>4</xdr:col>
      <xdr:colOff>1685924</xdr:colOff>
      <xdr:row>25</xdr:row>
      <xdr:rowOff>390525</xdr:rowOff>
    </xdr:to>
    <xdr:sp macro="" textlink="">
      <xdr:nvSpPr>
        <xdr:cNvPr id="5" name="TextBox 4">
          <a:extLst>
            <a:ext uri="{FF2B5EF4-FFF2-40B4-BE49-F238E27FC236}">
              <a16:creationId xmlns:a16="http://schemas.microsoft.com/office/drawing/2014/main" id="{00000000-0008-0000-0600-000005000000}"/>
            </a:ext>
          </a:extLst>
        </xdr:cNvPr>
        <xdr:cNvSpPr txBox="1"/>
      </xdr:nvSpPr>
      <xdr:spPr>
        <a:xfrm>
          <a:off x="2609849" y="7839075"/>
          <a:ext cx="33337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5</xdr:col>
          <xdr:colOff>0</xdr:colOff>
          <xdr:row>25</xdr:row>
          <xdr:rowOff>160020</xdr:rowOff>
        </xdr:from>
        <xdr:to>
          <xdr:col>5</xdr:col>
          <xdr:colOff>259080</xdr:colOff>
          <xdr:row>26</xdr:row>
          <xdr:rowOff>30480</xdr:rowOff>
        </xdr:to>
        <xdr:sp macro="" textlink="">
          <xdr:nvSpPr>
            <xdr:cNvPr id="52225" name="Check Box 1" hidden="1">
              <a:extLst>
                <a:ext uri="{63B3BB69-23CF-44E3-9099-C40C66FF867C}">
                  <a14:compatExt spid="_x0000_s52225"/>
                </a:ext>
                <a:ext uri="{FF2B5EF4-FFF2-40B4-BE49-F238E27FC236}">
                  <a16:creationId xmlns:a16="http://schemas.microsoft.com/office/drawing/2014/main" id="{00000000-0008-0000-0600-00000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8</xdr:col>
      <xdr:colOff>276225</xdr:colOff>
      <xdr:row>0</xdr:row>
      <xdr:rowOff>19050</xdr:rowOff>
    </xdr:from>
    <xdr:to>
      <xdr:col>10</xdr:col>
      <xdr:colOff>200025</xdr:colOff>
      <xdr:row>2</xdr:row>
      <xdr:rowOff>304800</xdr:rowOff>
    </xdr:to>
    <xdr:grpSp>
      <xdr:nvGrpSpPr>
        <xdr:cNvPr id="40009" name="Group 1">
          <a:hlinkClick xmlns:r="http://schemas.openxmlformats.org/officeDocument/2006/relationships" r:id="rId1" tooltip="Click for Next Attachment"/>
          <a:extLst>
            <a:ext uri="{FF2B5EF4-FFF2-40B4-BE49-F238E27FC236}">
              <a16:creationId xmlns:a16="http://schemas.microsoft.com/office/drawing/2014/main" id="{00000000-0008-0000-0700-0000499C0000}"/>
            </a:ext>
          </a:extLst>
        </xdr:cNvPr>
        <xdr:cNvGrpSpPr>
          <a:grpSpLocks/>
        </xdr:cNvGrpSpPr>
      </xdr:nvGrpSpPr>
      <xdr:grpSpPr bwMode="auto">
        <a:xfrm>
          <a:off x="7589520" y="19050"/>
          <a:ext cx="624840" cy="605790"/>
          <a:chOff x="738" y="5"/>
          <a:chExt cx="116" cy="73"/>
        </a:xfrm>
      </xdr:grpSpPr>
      <xdr:sp macro="" textlink="">
        <xdr:nvSpPr>
          <xdr:cNvPr id="40010" name="AutoShape 2">
            <a:extLst>
              <a:ext uri="{FF2B5EF4-FFF2-40B4-BE49-F238E27FC236}">
                <a16:creationId xmlns:a16="http://schemas.microsoft.com/office/drawing/2014/main" id="{00000000-0008-0000-0700-00004A9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1543049</xdr:colOff>
      <xdr:row>22</xdr:row>
      <xdr:rowOff>142875</xdr:rowOff>
    </xdr:from>
    <xdr:to>
      <xdr:col>6</xdr:col>
      <xdr:colOff>476249</xdr:colOff>
      <xdr:row>23</xdr:row>
      <xdr:rowOff>0</xdr:rowOff>
    </xdr:to>
    <xdr:sp macro="" textlink="">
      <xdr:nvSpPr>
        <xdr:cNvPr id="10" name="TextBox 9">
          <a:extLst>
            <a:ext uri="{FF2B5EF4-FFF2-40B4-BE49-F238E27FC236}">
              <a16:creationId xmlns:a16="http://schemas.microsoft.com/office/drawing/2014/main" id="{00000000-0008-0000-0700-00000A000000}"/>
            </a:ext>
          </a:extLst>
        </xdr:cNvPr>
        <xdr:cNvSpPr txBox="1"/>
      </xdr:nvSpPr>
      <xdr:spPr>
        <a:xfrm>
          <a:off x="4200524" y="7067550"/>
          <a:ext cx="22288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xdr:twoCellAnchor>
    <xdr:from>
      <xdr:col>13</xdr:col>
      <xdr:colOff>200025</xdr:colOff>
      <xdr:row>1</xdr:row>
      <xdr:rowOff>104775</xdr:rowOff>
    </xdr:from>
    <xdr:to>
      <xdr:col>15</xdr:col>
      <xdr:colOff>85725</xdr:colOff>
      <xdr:row>3</xdr:row>
      <xdr:rowOff>57150</xdr:rowOff>
    </xdr:to>
    <xdr:grpSp>
      <xdr:nvGrpSpPr>
        <xdr:cNvPr id="20" name="Group 19">
          <a:hlinkClick xmlns:r="http://schemas.openxmlformats.org/officeDocument/2006/relationships" r:id="rId2" tooltip="Click for Next Attachment"/>
          <a:extLst>
            <a:ext uri="{FF2B5EF4-FFF2-40B4-BE49-F238E27FC236}">
              <a16:creationId xmlns:a16="http://schemas.microsoft.com/office/drawing/2014/main" id="{00000000-0008-0000-0700-000014000000}"/>
            </a:ext>
          </a:extLst>
        </xdr:cNvPr>
        <xdr:cNvGrpSpPr>
          <a:grpSpLocks/>
        </xdr:cNvGrpSpPr>
      </xdr:nvGrpSpPr>
      <xdr:grpSpPr bwMode="auto">
        <a:xfrm>
          <a:off x="9210675" y="314325"/>
          <a:ext cx="0" cy="647700"/>
          <a:chOff x="738" y="5"/>
          <a:chExt cx="116" cy="73"/>
        </a:xfrm>
      </xdr:grpSpPr>
      <xdr:sp macro="" textlink="">
        <xdr:nvSpPr>
          <xdr:cNvPr id="21" name="AutoShape 2">
            <a:extLst>
              <a:ext uri="{FF2B5EF4-FFF2-40B4-BE49-F238E27FC236}">
                <a16:creationId xmlns:a16="http://schemas.microsoft.com/office/drawing/2014/main" id="{00000000-0008-0000-0700-000015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2" name="Text Box 3">
            <a:hlinkClick xmlns:r="http://schemas.openxmlformats.org/officeDocument/2006/relationships" r:id="rId3"/>
            <a:extLst>
              <a:ext uri="{FF2B5EF4-FFF2-40B4-BE49-F238E27FC236}">
                <a16:creationId xmlns:a16="http://schemas.microsoft.com/office/drawing/2014/main" id="{00000000-0008-0000-0700-000016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8</xdr:col>
          <xdr:colOff>0</xdr:colOff>
          <xdr:row>47</xdr:row>
          <xdr:rowOff>0</xdr:rowOff>
        </xdr:from>
        <xdr:to>
          <xdr:col>9</xdr:col>
          <xdr:colOff>0</xdr:colOff>
          <xdr:row>48</xdr:row>
          <xdr:rowOff>30480</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7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0</xdr:rowOff>
        </xdr:from>
        <xdr:to>
          <xdr:col>9</xdr:col>
          <xdr:colOff>0</xdr:colOff>
          <xdr:row>27</xdr:row>
          <xdr:rowOff>30480</xdr:rowOff>
        </xdr:to>
        <xdr:sp macro="" textlink="">
          <xdr:nvSpPr>
            <xdr:cNvPr id="32771" name="Check Box 3" hidden="1">
              <a:extLst>
                <a:ext uri="{63B3BB69-23CF-44E3-9099-C40C66FF867C}">
                  <a14:compatExt spid="_x0000_s32771"/>
                </a:ext>
                <a:ext uri="{FF2B5EF4-FFF2-40B4-BE49-F238E27FC236}">
                  <a16:creationId xmlns:a16="http://schemas.microsoft.com/office/drawing/2014/main" id="{00000000-0008-0000-0700-000003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xdr:row>
          <xdr:rowOff>160020</xdr:rowOff>
        </xdr:from>
        <xdr:to>
          <xdr:col>5</xdr:col>
          <xdr:colOff>0</xdr:colOff>
          <xdr:row>23</xdr:row>
          <xdr:rowOff>7620</xdr:rowOff>
        </xdr:to>
        <xdr:sp macro="" textlink="">
          <xdr:nvSpPr>
            <xdr:cNvPr id="32772" name="Check Box 4" hidden="1">
              <a:extLst>
                <a:ext uri="{63B3BB69-23CF-44E3-9099-C40C66FF867C}">
                  <a14:compatExt spid="_x0000_s32772"/>
                </a:ext>
                <a:ext uri="{FF2B5EF4-FFF2-40B4-BE49-F238E27FC236}">
                  <a16:creationId xmlns:a16="http://schemas.microsoft.com/office/drawing/2014/main" id="{00000000-0008-0000-0700-000004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22</xdr:row>
          <xdr:rowOff>160020</xdr:rowOff>
        </xdr:from>
        <xdr:to>
          <xdr:col>7</xdr:col>
          <xdr:colOff>419100</xdr:colOff>
          <xdr:row>23</xdr:row>
          <xdr:rowOff>7620</xdr:rowOff>
        </xdr:to>
        <xdr:sp macro="" textlink="">
          <xdr:nvSpPr>
            <xdr:cNvPr id="32773" name="Check Box 5" hidden="1">
              <a:extLst>
                <a:ext uri="{63B3BB69-23CF-44E3-9099-C40C66FF867C}">
                  <a14:compatExt spid="_x0000_s32773"/>
                </a:ext>
                <a:ext uri="{FF2B5EF4-FFF2-40B4-BE49-F238E27FC236}">
                  <a16:creationId xmlns:a16="http://schemas.microsoft.com/office/drawing/2014/main" id="{00000000-0008-0000-0700-000005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3</xdr:row>
      <xdr:rowOff>0</xdr:rowOff>
    </xdr:to>
    <xdr:grpSp>
      <xdr:nvGrpSpPr>
        <xdr:cNvPr id="50249" name="Group 1">
          <a:hlinkClick xmlns:r="http://schemas.openxmlformats.org/officeDocument/2006/relationships" r:id="rId1" tooltip="Click for Next Attachment"/>
          <a:extLst>
            <a:ext uri="{FF2B5EF4-FFF2-40B4-BE49-F238E27FC236}">
              <a16:creationId xmlns:a16="http://schemas.microsoft.com/office/drawing/2014/main" id="{00000000-0008-0000-0800-000049C40000}"/>
            </a:ext>
          </a:extLst>
        </xdr:cNvPr>
        <xdr:cNvGrpSpPr>
          <a:grpSpLocks/>
        </xdr:cNvGrpSpPr>
      </xdr:nvGrpSpPr>
      <xdr:grpSpPr bwMode="auto">
        <a:xfrm>
          <a:off x="7385685" y="348615"/>
          <a:ext cx="1135380" cy="504825"/>
          <a:chOff x="738" y="5"/>
          <a:chExt cx="116" cy="73"/>
        </a:xfrm>
      </xdr:grpSpPr>
      <xdr:sp macro="" textlink="">
        <xdr:nvSpPr>
          <xdr:cNvPr id="50250" name="AutoShape 2">
            <a:extLst>
              <a:ext uri="{FF2B5EF4-FFF2-40B4-BE49-F238E27FC236}">
                <a16:creationId xmlns:a16="http://schemas.microsoft.com/office/drawing/2014/main" id="{00000000-0008-0000-0800-00004AC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hlinkClick xmlns:r="http://schemas.openxmlformats.org/officeDocument/2006/relationships" r:id="rId2"/>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381000</xdr:colOff>
      <xdr:row>22</xdr:row>
      <xdr:rowOff>28575</xdr:rowOff>
    </xdr:from>
    <xdr:to>
      <xdr:col>10</xdr:col>
      <xdr:colOff>133350</xdr:colOff>
      <xdr:row>22</xdr:row>
      <xdr:rowOff>257175</xdr:rowOff>
    </xdr:to>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886200" y="8229600"/>
          <a:ext cx="2228850"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251460</xdr:colOff>
          <xdr:row>22</xdr:row>
          <xdr:rowOff>83820</xdr:rowOff>
        </xdr:from>
        <xdr:to>
          <xdr:col>11</xdr:col>
          <xdr:colOff>7620</xdr:colOff>
          <xdr:row>22</xdr:row>
          <xdr:rowOff>304800</xdr:rowOff>
        </xdr:to>
        <xdr:sp macro="" textlink="">
          <xdr:nvSpPr>
            <xdr:cNvPr id="66561" name="Check Box 1" hidden="1">
              <a:extLst>
                <a:ext uri="{63B3BB69-23CF-44E3-9099-C40C66FF867C}">
                  <a14:compatExt spid="_x0000_s66561"/>
                </a:ext>
                <a:ext uri="{FF2B5EF4-FFF2-40B4-BE49-F238E27FC236}">
                  <a16:creationId xmlns:a16="http://schemas.microsoft.com/office/drawing/2014/main" id="{00000000-0008-0000-0800-000001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0</xdr:rowOff>
        </xdr:from>
        <xdr:to>
          <xdr:col>8</xdr:col>
          <xdr:colOff>0</xdr:colOff>
          <xdr:row>27</xdr:row>
          <xdr:rowOff>30480</xdr:rowOff>
        </xdr:to>
        <xdr:sp macro="" textlink="">
          <xdr:nvSpPr>
            <xdr:cNvPr id="66563" name="Check Box 3" hidden="1">
              <a:extLst>
                <a:ext uri="{63B3BB69-23CF-44E3-9099-C40C66FF867C}">
                  <a14:compatExt spid="_x0000_s66563"/>
                </a:ext>
                <a:ext uri="{FF2B5EF4-FFF2-40B4-BE49-F238E27FC236}">
                  <a16:creationId xmlns:a16="http://schemas.microsoft.com/office/drawing/2014/main" id="{00000000-0008-0000-0800-000003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226484</xdr:colOff>
      <xdr:row>0</xdr:row>
      <xdr:rowOff>111125</xdr:rowOff>
    </xdr:from>
    <xdr:to>
      <xdr:col>9</xdr:col>
      <xdr:colOff>450850</xdr:colOff>
      <xdr:row>3</xdr:row>
      <xdr:rowOff>58209</xdr:rowOff>
    </xdr:to>
    <xdr:grpSp>
      <xdr:nvGrpSpPr>
        <xdr:cNvPr id="43081" name="Group 1">
          <a:hlinkClick xmlns:r="http://schemas.openxmlformats.org/officeDocument/2006/relationships" r:id="rId1" tooltip="Click for Next Attachment"/>
          <a:extLst>
            <a:ext uri="{FF2B5EF4-FFF2-40B4-BE49-F238E27FC236}">
              <a16:creationId xmlns:a16="http://schemas.microsoft.com/office/drawing/2014/main" id="{00000000-0008-0000-0900-000049A80000}"/>
            </a:ext>
          </a:extLst>
        </xdr:cNvPr>
        <xdr:cNvGrpSpPr>
          <a:grpSpLocks/>
        </xdr:cNvGrpSpPr>
      </xdr:nvGrpSpPr>
      <xdr:grpSpPr bwMode="auto">
        <a:xfrm>
          <a:off x="8185151" y="111125"/>
          <a:ext cx="2103966" cy="836084"/>
          <a:chOff x="738" y="5"/>
          <a:chExt cx="116" cy="73"/>
        </a:xfrm>
      </xdr:grpSpPr>
      <xdr:sp macro="" textlink="">
        <xdr:nvSpPr>
          <xdr:cNvPr id="43082" name="AutoShape 2">
            <a:extLst>
              <a:ext uri="{FF2B5EF4-FFF2-40B4-BE49-F238E27FC236}">
                <a16:creationId xmlns:a16="http://schemas.microsoft.com/office/drawing/2014/main" id="{00000000-0008-0000-0900-00004AA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hlinkClick xmlns:r="http://schemas.openxmlformats.org/officeDocument/2006/relationships" r:id="rId2"/>
            <a:extLst>
              <a:ext uri="{FF2B5EF4-FFF2-40B4-BE49-F238E27FC236}">
                <a16:creationId xmlns:a16="http://schemas.microsoft.com/office/drawing/2014/main" id="{00000000-0008-0000-09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276225</xdr:colOff>
      <xdr:row>2</xdr:row>
      <xdr:rowOff>542925</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0A00-000002000000}"/>
            </a:ext>
          </a:extLst>
        </xdr:cNvPr>
        <xdr:cNvGrpSpPr>
          <a:grpSpLocks/>
        </xdr:cNvGrpSpPr>
      </xdr:nvGrpSpPr>
      <xdr:grpSpPr bwMode="auto">
        <a:xfrm>
          <a:off x="8193405" y="57150"/>
          <a:ext cx="1249680" cy="821055"/>
          <a:chOff x="738" y="5"/>
          <a:chExt cx="116" cy="73"/>
        </a:xfrm>
      </xdr:grpSpPr>
      <xdr:sp macro="" textlink="">
        <xdr:nvSpPr>
          <xdr:cNvPr id="3" name="AutoShape 3">
            <a:extLst>
              <a:ext uri="{FF2B5EF4-FFF2-40B4-BE49-F238E27FC236}">
                <a16:creationId xmlns:a16="http://schemas.microsoft.com/office/drawing/2014/main" id="{00000000-0008-0000-0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1127760</xdr:colOff>
          <xdr:row>59</xdr:row>
          <xdr:rowOff>22860</xdr:rowOff>
        </xdr:from>
        <xdr:to>
          <xdr:col>2</xdr:col>
          <xdr:colOff>754380</xdr:colOff>
          <xdr:row>59</xdr:row>
          <xdr:rowOff>228600</xdr:rowOff>
        </xdr:to>
        <xdr:sp macro="" textlink="">
          <xdr:nvSpPr>
            <xdr:cNvPr id="87041" name="Option Button 1" hidden="1">
              <a:extLst>
                <a:ext uri="{63B3BB69-23CF-44E3-9099-C40C66FF867C}">
                  <a14:compatExt spid="_x0000_s87041"/>
                </a:ext>
                <a:ext uri="{FF2B5EF4-FFF2-40B4-BE49-F238E27FC236}">
                  <a16:creationId xmlns:a16="http://schemas.microsoft.com/office/drawing/2014/main" id="{00000000-0008-0000-0A00-0000015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59</xdr:row>
          <xdr:rowOff>22860</xdr:rowOff>
        </xdr:from>
        <xdr:to>
          <xdr:col>3</xdr:col>
          <xdr:colOff>220980</xdr:colOff>
          <xdr:row>59</xdr:row>
          <xdr:rowOff>228600</xdr:rowOff>
        </xdr:to>
        <xdr:sp macro="" textlink="">
          <xdr:nvSpPr>
            <xdr:cNvPr id="87042" name="Option Button 2" hidden="1">
              <a:extLst>
                <a:ext uri="{63B3BB69-23CF-44E3-9099-C40C66FF867C}">
                  <a14:compatExt spid="_x0000_s87042"/>
                </a:ext>
                <a:ext uri="{FF2B5EF4-FFF2-40B4-BE49-F238E27FC236}">
                  <a16:creationId xmlns:a16="http://schemas.microsoft.com/office/drawing/2014/main" id="{00000000-0008-0000-0A00-0000025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45129" name="Group 1">
          <a:hlinkClick xmlns:r="http://schemas.openxmlformats.org/officeDocument/2006/relationships" r:id="rId1" tooltip="Click for Next Attachment"/>
          <a:extLst>
            <a:ext uri="{FF2B5EF4-FFF2-40B4-BE49-F238E27FC236}">
              <a16:creationId xmlns:a16="http://schemas.microsoft.com/office/drawing/2014/main" id="{00000000-0008-0000-0B00-000049B00000}"/>
            </a:ext>
          </a:extLst>
        </xdr:cNvPr>
        <xdr:cNvGrpSpPr>
          <a:grpSpLocks/>
        </xdr:cNvGrpSpPr>
      </xdr:nvGrpSpPr>
      <xdr:grpSpPr bwMode="auto">
        <a:xfrm>
          <a:off x="7459980" y="57150"/>
          <a:ext cx="1135380" cy="702945"/>
          <a:chOff x="738" y="5"/>
          <a:chExt cx="116" cy="73"/>
        </a:xfrm>
      </xdr:grpSpPr>
      <xdr:sp macro="" textlink="">
        <xdr:nvSpPr>
          <xdr:cNvPr id="45130" name="AutoShape 2">
            <a:extLst>
              <a:ext uri="{FF2B5EF4-FFF2-40B4-BE49-F238E27FC236}">
                <a16:creationId xmlns:a16="http://schemas.microsoft.com/office/drawing/2014/main" id="{00000000-0008-0000-0B00-00004AB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B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7177" name="Group 1">
          <a:hlinkClick xmlns:r="http://schemas.openxmlformats.org/officeDocument/2006/relationships" r:id="rId1" tooltip="Click for Next Attachment"/>
          <a:extLst>
            <a:ext uri="{FF2B5EF4-FFF2-40B4-BE49-F238E27FC236}">
              <a16:creationId xmlns:a16="http://schemas.microsoft.com/office/drawing/2014/main" id="{00000000-0008-0000-0C00-000049B80000}"/>
            </a:ext>
          </a:extLst>
        </xdr:cNvPr>
        <xdr:cNvGrpSpPr>
          <a:grpSpLocks/>
        </xdr:cNvGrpSpPr>
      </xdr:nvGrpSpPr>
      <xdr:grpSpPr bwMode="auto">
        <a:xfrm>
          <a:off x="7680960" y="47625"/>
          <a:ext cx="1135380" cy="641985"/>
          <a:chOff x="738" y="5"/>
          <a:chExt cx="116" cy="73"/>
        </a:xfrm>
      </xdr:grpSpPr>
      <xdr:sp macro="" textlink="">
        <xdr:nvSpPr>
          <xdr:cNvPr id="47178" name="AutoShape 2">
            <a:extLst>
              <a:ext uri="{FF2B5EF4-FFF2-40B4-BE49-F238E27FC236}">
                <a16:creationId xmlns:a16="http://schemas.microsoft.com/office/drawing/2014/main" id="{00000000-0008-0000-0C00-00004AB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a:extLst>
              <a:ext uri="{FF2B5EF4-FFF2-40B4-BE49-F238E27FC236}">
                <a16:creationId xmlns:a16="http://schemas.microsoft.com/office/drawing/2014/main" id="{00000000-0008-0000-0C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D00-000002000000}"/>
            </a:ext>
          </a:extLst>
        </xdr:cNvPr>
        <xdr:cNvGrpSpPr>
          <a:grpSpLocks/>
        </xdr:cNvGrpSpPr>
      </xdr:nvGrpSpPr>
      <xdr:grpSpPr bwMode="auto">
        <a:xfrm>
          <a:off x="7680960" y="47625"/>
          <a:ext cx="1135380" cy="641985"/>
          <a:chOff x="738" y="5"/>
          <a:chExt cx="116" cy="73"/>
        </a:xfrm>
      </xdr:grpSpPr>
      <xdr:sp macro="" textlink="">
        <xdr:nvSpPr>
          <xdr:cNvPr id="3" name="AutoShape 2">
            <a:extLst>
              <a:ext uri="{FF2B5EF4-FFF2-40B4-BE49-F238E27FC236}">
                <a16:creationId xmlns:a16="http://schemas.microsoft.com/office/drawing/2014/main" id="{00000000-0008-0000-0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8201" name="Group 1">
          <a:hlinkClick xmlns:r="http://schemas.openxmlformats.org/officeDocument/2006/relationships" r:id="rId1" tooltip="Click for Next Attachment"/>
          <a:extLst>
            <a:ext uri="{FF2B5EF4-FFF2-40B4-BE49-F238E27FC236}">
              <a16:creationId xmlns:a16="http://schemas.microsoft.com/office/drawing/2014/main" id="{00000000-0008-0000-0E00-000049BC0000}"/>
            </a:ext>
          </a:extLst>
        </xdr:cNvPr>
        <xdr:cNvGrpSpPr>
          <a:grpSpLocks/>
        </xdr:cNvGrpSpPr>
      </xdr:nvGrpSpPr>
      <xdr:grpSpPr bwMode="auto">
        <a:xfrm>
          <a:off x="7345680" y="47625"/>
          <a:ext cx="1135380" cy="641985"/>
          <a:chOff x="738" y="5"/>
          <a:chExt cx="116" cy="73"/>
        </a:xfrm>
      </xdr:grpSpPr>
      <xdr:sp macro="" textlink="">
        <xdr:nvSpPr>
          <xdr:cNvPr id="48202" name="AutoShape 2">
            <a:extLst>
              <a:ext uri="{FF2B5EF4-FFF2-40B4-BE49-F238E27FC236}">
                <a16:creationId xmlns:a16="http://schemas.microsoft.com/office/drawing/2014/main" id="{00000000-0008-0000-0E00-00004AB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6848475" y="209550"/>
          <a:ext cx="1135380" cy="691515"/>
          <a:chOff x="738" y="5"/>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133350</xdr:colOff>
      <xdr:row>0</xdr:row>
      <xdr:rowOff>47625</xdr:rowOff>
    </xdr:from>
    <xdr:to>
      <xdr:col>8</xdr:col>
      <xdr:colOff>19050</xdr:colOff>
      <xdr:row>2</xdr:row>
      <xdr:rowOff>323850</xdr:rowOff>
    </xdr:to>
    <xdr:grpSp>
      <xdr:nvGrpSpPr>
        <xdr:cNvPr id="46155" name="Group 1">
          <a:hlinkClick xmlns:r="http://schemas.openxmlformats.org/officeDocument/2006/relationships" r:id="rId1" tooltip="Click for Next Attachment"/>
          <a:extLst>
            <a:ext uri="{FF2B5EF4-FFF2-40B4-BE49-F238E27FC236}">
              <a16:creationId xmlns:a16="http://schemas.microsoft.com/office/drawing/2014/main" id="{00000000-0008-0000-1000-00004BB40000}"/>
            </a:ext>
          </a:extLst>
        </xdr:cNvPr>
        <xdr:cNvGrpSpPr>
          <a:grpSpLocks/>
        </xdr:cNvGrpSpPr>
      </xdr:nvGrpSpPr>
      <xdr:grpSpPr bwMode="auto">
        <a:xfrm>
          <a:off x="7319010" y="47625"/>
          <a:ext cx="1135380" cy="641985"/>
          <a:chOff x="738" y="5"/>
          <a:chExt cx="116" cy="73"/>
        </a:xfrm>
      </xdr:grpSpPr>
      <xdr:sp macro="" textlink="">
        <xdr:nvSpPr>
          <xdr:cNvPr id="46156" name="AutoShape 2">
            <a:extLst>
              <a:ext uri="{FF2B5EF4-FFF2-40B4-BE49-F238E27FC236}">
                <a16:creationId xmlns:a16="http://schemas.microsoft.com/office/drawing/2014/main" id="{00000000-0008-0000-1000-00004CB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hlinkClick xmlns:r="http://schemas.openxmlformats.org/officeDocument/2006/relationships" r:id="rId1"/>
            <a:extLst>
              <a:ext uri="{FF2B5EF4-FFF2-40B4-BE49-F238E27FC236}">
                <a16:creationId xmlns:a16="http://schemas.microsoft.com/office/drawing/2014/main" id="{00000000-0008-0000-1000-0000033C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7406640" y="47625"/>
          <a:ext cx="1135380" cy="641985"/>
          <a:chOff x="738" y="5"/>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383801</xdr:colOff>
      <xdr:row>2</xdr:row>
      <xdr:rowOff>123824</xdr:rowOff>
    </xdr:from>
    <xdr:to>
      <xdr:col>7</xdr:col>
      <xdr:colOff>228600</xdr:colOff>
      <xdr:row>5</xdr:row>
      <xdr:rowOff>92447</xdr:rowOff>
    </xdr:to>
    <xdr:grpSp>
      <xdr:nvGrpSpPr>
        <xdr:cNvPr id="53417" name="Group 14">
          <a:hlinkClick xmlns:r="http://schemas.openxmlformats.org/officeDocument/2006/relationships" r:id="rId1" tooltip="Back to Cover"/>
          <a:extLst>
            <a:ext uri="{FF2B5EF4-FFF2-40B4-BE49-F238E27FC236}">
              <a16:creationId xmlns:a16="http://schemas.microsoft.com/office/drawing/2014/main" id="{00000000-0008-0000-1300-0000A9D00000}"/>
            </a:ext>
          </a:extLst>
        </xdr:cNvPr>
        <xdr:cNvGrpSpPr>
          <a:grpSpLocks/>
        </xdr:cNvGrpSpPr>
      </xdr:nvGrpSpPr>
      <xdr:grpSpPr bwMode="auto">
        <a:xfrm>
          <a:off x="7803776" y="542924"/>
          <a:ext cx="1521199" cy="597273"/>
          <a:chOff x="711" y="6"/>
          <a:chExt cx="125" cy="73"/>
        </a:xfrm>
      </xdr:grpSpPr>
      <xdr:sp macro="" textlink="">
        <xdr:nvSpPr>
          <xdr:cNvPr id="53422" name="AutoShape 8">
            <a:extLst>
              <a:ext uri="{FF2B5EF4-FFF2-40B4-BE49-F238E27FC236}">
                <a16:creationId xmlns:a16="http://schemas.microsoft.com/office/drawing/2014/main" id="{00000000-0008-0000-1300-0000AED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oneCellAnchor>
    <xdr:from>
      <xdr:col>6</xdr:col>
      <xdr:colOff>615462</xdr:colOff>
      <xdr:row>0</xdr:row>
      <xdr:rowOff>0</xdr:rowOff>
    </xdr:from>
    <xdr:ext cx="184731" cy="264560"/>
    <xdr:sp macro="" textlink="">
      <xdr:nvSpPr>
        <xdr:cNvPr id="9" name="TextBox 8">
          <a:extLst>
            <a:ext uri="{FF2B5EF4-FFF2-40B4-BE49-F238E27FC236}">
              <a16:creationId xmlns:a16="http://schemas.microsoft.com/office/drawing/2014/main" id="{00000000-0008-0000-1300-000009000000}"/>
            </a:ext>
          </a:extLst>
        </xdr:cNvPr>
        <xdr:cNvSpPr txBox="1"/>
      </xdr:nvSpPr>
      <xdr:spPr>
        <a:xfrm>
          <a:off x="6482862"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9</xdr:col>
          <xdr:colOff>335280</xdr:colOff>
          <xdr:row>18</xdr:row>
          <xdr:rowOff>571500</xdr:rowOff>
        </xdr:from>
        <xdr:to>
          <xdr:col>10</xdr:col>
          <xdr:colOff>121920</xdr:colOff>
          <xdr:row>19</xdr:row>
          <xdr:rowOff>228600</xdr:rowOff>
        </xdr:to>
        <xdr:sp macro="" textlink="">
          <xdr:nvSpPr>
            <xdr:cNvPr id="69633" name="Check Box 1" hidden="1">
              <a:extLst>
                <a:ext uri="{63B3BB69-23CF-44E3-9099-C40C66FF867C}">
                  <a14:compatExt spid="_x0000_s69633"/>
                </a:ext>
                <a:ext uri="{FF2B5EF4-FFF2-40B4-BE49-F238E27FC236}">
                  <a16:creationId xmlns:a16="http://schemas.microsoft.com/office/drawing/2014/main" id="{00000000-0008-0000-1300-000001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213360</xdr:colOff>
          <xdr:row>19</xdr:row>
          <xdr:rowOff>22860</xdr:rowOff>
        </xdr:from>
        <xdr:to>
          <xdr:col>11</xdr:col>
          <xdr:colOff>0</xdr:colOff>
          <xdr:row>19</xdr:row>
          <xdr:rowOff>251460</xdr:rowOff>
        </xdr:to>
        <xdr:sp macro="" textlink="">
          <xdr:nvSpPr>
            <xdr:cNvPr id="69634" name="Check Box 2" hidden="1">
              <a:extLst>
                <a:ext uri="{63B3BB69-23CF-44E3-9099-C40C66FF867C}">
                  <a14:compatExt spid="_x0000_s69634"/>
                </a:ext>
                <a:ext uri="{FF2B5EF4-FFF2-40B4-BE49-F238E27FC236}">
                  <a16:creationId xmlns:a16="http://schemas.microsoft.com/office/drawing/2014/main" id="{00000000-0008-0000-1300-000002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HQ%20AWARDED%20PACKAGES/OPEN%20TENDERS/e%20-%20Tendering/I-1241%20(EPS-57)%20TTR%20kit/Bid%20Docs/Vol.%20III/10%20Attachments%20and%20Bid%20Forms%20Vol.II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0%20EKKA\01%20UPDATING%20FOLDER\1%20Open%20Tender\4%20NIT-2018-19\NIT-05%2018-19\Package-B1%20Supply,%20Erection%20&amp;%20Commissioning%20of%20associated%20Bay%20equipments\Bidding%20Documents\Vol%20III\1%20Attachments%20and%20Bid%20Forms%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60001873\Desktop\1%20Attachments%20and%20Bid%20Form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Attach 3(JV)"/>
      <sheetName val="Names of Bidder"/>
      <sheetName val="Attach 3(QR)"/>
      <sheetName val="Attach 4"/>
      <sheetName val="Attach 4 (A)"/>
      <sheetName val="Attach 4 (B)"/>
      <sheetName val="Attach 5"/>
      <sheetName val="Attach 6 (C)"/>
      <sheetName val="Attach 6 (T)"/>
      <sheetName val="Attach 7"/>
      <sheetName val="Attach 8"/>
      <sheetName val="Attach 9"/>
      <sheetName val="Attach 10"/>
      <sheetName val="Attach 11"/>
      <sheetName val="Attach 12"/>
      <sheetName val="Attach 13"/>
      <sheetName val="Attach 14"/>
      <sheetName val="Attach 14-IP"/>
      <sheetName val="Attach 16"/>
      <sheetName val="Attach 17"/>
      <sheetName val="Bid Form 1st Envelope"/>
      <sheetName val="e-Form"/>
      <sheetName val="N to W"/>
    </sheetNames>
    <sheetDataSet>
      <sheetData sheetId="0"/>
      <sheetData sheetId="1"/>
      <sheetData sheetId="2">
        <row r="7">
          <cell r="A7" t="str">
            <v>Bidder’s Name and Address (Bidder [Authorised Representative]) :</v>
          </cell>
          <cell r="E7" t="str">
            <v>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Attach 3(JV)"/>
      <sheetName val="Names of Bidder"/>
      <sheetName val="Attach 3(QR)"/>
      <sheetName val="Attach 4"/>
      <sheetName val="Attach 4 (A)"/>
      <sheetName val="Attach 4 (B)"/>
      <sheetName val="Attach 5"/>
      <sheetName val="Attach 5A"/>
      <sheetName val="Attach 6 (C)"/>
      <sheetName val="Attach 6 (T)"/>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Bid Form 1st Envelope"/>
      <sheetName val="e-Form"/>
      <sheetName val="N to 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Attach 3(JV)"/>
      <sheetName val="Names of Bidder"/>
      <sheetName val="Attach 3(QR)"/>
      <sheetName val="Attach 4"/>
      <sheetName val="Attach 4 (A)"/>
      <sheetName val="Attach 4 (B)"/>
      <sheetName val="Attach 5"/>
      <sheetName val="Attach 5A"/>
      <sheetName val="Attach 6 (C)"/>
      <sheetName val="Attach 6 (T)"/>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Bid Form 1st Envelope"/>
      <sheetName val="e-Form"/>
      <sheetName val="N to 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5.bin"/><Relationship Id="rId13" Type="http://schemas.openxmlformats.org/officeDocument/2006/relationships/printerSettings" Target="../printerSettings/printerSettings30.bin"/><Relationship Id="rId18" Type="http://schemas.openxmlformats.org/officeDocument/2006/relationships/drawing" Target="../drawings/drawing1.xml"/><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12" Type="http://schemas.openxmlformats.org/officeDocument/2006/relationships/printerSettings" Target="../printerSettings/printerSettings29.bin"/><Relationship Id="rId17" Type="http://schemas.openxmlformats.org/officeDocument/2006/relationships/printerSettings" Target="../printerSettings/printerSettings34.bin"/><Relationship Id="rId2" Type="http://schemas.openxmlformats.org/officeDocument/2006/relationships/printerSettings" Target="../printerSettings/printerSettings19.bin"/><Relationship Id="rId16" Type="http://schemas.openxmlformats.org/officeDocument/2006/relationships/printerSettings" Target="../printerSettings/printerSettings33.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5" Type="http://schemas.openxmlformats.org/officeDocument/2006/relationships/printerSettings" Target="../printerSettings/printerSettings22.bin"/><Relationship Id="rId15" Type="http://schemas.openxmlformats.org/officeDocument/2006/relationships/printerSettings" Target="../printerSettings/printerSettings32.bin"/><Relationship Id="rId10" Type="http://schemas.openxmlformats.org/officeDocument/2006/relationships/printerSettings" Target="../printerSettings/printerSettings27.bin"/><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 Id="rId14" Type="http://schemas.openxmlformats.org/officeDocument/2006/relationships/printerSettings" Target="../printerSettings/printerSettings3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2.bin"/><Relationship Id="rId13" Type="http://schemas.openxmlformats.org/officeDocument/2006/relationships/printerSettings" Target="../printerSettings/printerSettings47.bin"/><Relationship Id="rId18" Type="http://schemas.openxmlformats.org/officeDocument/2006/relationships/drawing" Target="../drawings/drawing2.xml"/><Relationship Id="rId3" Type="http://schemas.openxmlformats.org/officeDocument/2006/relationships/printerSettings" Target="../printerSettings/printerSettings37.bin"/><Relationship Id="rId7" Type="http://schemas.openxmlformats.org/officeDocument/2006/relationships/printerSettings" Target="../printerSettings/printerSettings41.bin"/><Relationship Id="rId12" Type="http://schemas.openxmlformats.org/officeDocument/2006/relationships/printerSettings" Target="../printerSettings/printerSettings46.bin"/><Relationship Id="rId17" Type="http://schemas.openxmlformats.org/officeDocument/2006/relationships/printerSettings" Target="../printerSettings/printerSettings51.bin"/><Relationship Id="rId2" Type="http://schemas.openxmlformats.org/officeDocument/2006/relationships/printerSettings" Target="../printerSettings/printerSettings36.bin"/><Relationship Id="rId16" Type="http://schemas.openxmlformats.org/officeDocument/2006/relationships/printerSettings" Target="../printerSettings/printerSettings50.bin"/><Relationship Id="rId1" Type="http://schemas.openxmlformats.org/officeDocument/2006/relationships/printerSettings" Target="../printerSettings/printerSettings35.bin"/><Relationship Id="rId6" Type="http://schemas.openxmlformats.org/officeDocument/2006/relationships/printerSettings" Target="../printerSettings/printerSettings40.bin"/><Relationship Id="rId11" Type="http://schemas.openxmlformats.org/officeDocument/2006/relationships/printerSettings" Target="../printerSettings/printerSettings45.bin"/><Relationship Id="rId5" Type="http://schemas.openxmlformats.org/officeDocument/2006/relationships/printerSettings" Target="../printerSettings/printerSettings39.bin"/><Relationship Id="rId15" Type="http://schemas.openxmlformats.org/officeDocument/2006/relationships/printerSettings" Target="../printerSettings/printerSettings49.bin"/><Relationship Id="rId10" Type="http://schemas.openxmlformats.org/officeDocument/2006/relationships/printerSettings" Target="../printerSettings/printerSettings44.bin"/><Relationship Id="rId4" Type="http://schemas.openxmlformats.org/officeDocument/2006/relationships/printerSettings" Target="../printerSettings/printerSettings38.bin"/><Relationship Id="rId9" Type="http://schemas.openxmlformats.org/officeDocument/2006/relationships/printerSettings" Target="../printerSettings/printerSettings43.bin"/><Relationship Id="rId14" Type="http://schemas.openxmlformats.org/officeDocument/2006/relationships/printerSettings" Target="../printerSettings/printerSettings4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9.bin"/><Relationship Id="rId13" Type="http://schemas.openxmlformats.org/officeDocument/2006/relationships/printerSettings" Target="../printerSettings/printerSettings64.bin"/><Relationship Id="rId18" Type="http://schemas.openxmlformats.org/officeDocument/2006/relationships/drawing" Target="../drawings/drawing3.xml"/><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12" Type="http://schemas.openxmlformats.org/officeDocument/2006/relationships/printerSettings" Target="../printerSettings/printerSettings63.bin"/><Relationship Id="rId17" Type="http://schemas.openxmlformats.org/officeDocument/2006/relationships/printerSettings" Target="../printerSettings/printerSettings68.bin"/><Relationship Id="rId2" Type="http://schemas.openxmlformats.org/officeDocument/2006/relationships/printerSettings" Target="../printerSettings/printerSettings53.bin"/><Relationship Id="rId16" Type="http://schemas.openxmlformats.org/officeDocument/2006/relationships/printerSettings" Target="../printerSettings/printerSettings67.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11" Type="http://schemas.openxmlformats.org/officeDocument/2006/relationships/printerSettings" Target="../printerSettings/printerSettings62.bin"/><Relationship Id="rId5" Type="http://schemas.openxmlformats.org/officeDocument/2006/relationships/printerSettings" Target="../printerSettings/printerSettings56.bin"/><Relationship Id="rId15" Type="http://schemas.openxmlformats.org/officeDocument/2006/relationships/printerSettings" Target="../printerSettings/printerSettings6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 Id="rId14" Type="http://schemas.openxmlformats.org/officeDocument/2006/relationships/printerSettings" Target="../printerSettings/printerSettings65.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drawing" Target="../drawings/drawing4.xml"/><Relationship Id="rId3" Type="http://schemas.openxmlformats.org/officeDocument/2006/relationships/printerSettings" Target="../printerSettings/printerSettings71.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5" Type="http://schemas.openxmlformats.org/officeDocument/2006/relationships/printerSettings" Target="../printerSettings/printerSettings73.bin"/><Relationship Id="rId10" Type="http://schemas.openxmlformats.org/officeDocument/2006/relationships/printerSettings" Target="../printerSettings/printerSettings78.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8.bin"/><Relationship Id="rId13" Type="http://schemas.openxmlformats.org/officeDocument/2006/relationships/printerSettings" Target="../printerSettings/printerSettings93.bin"/><Relationship Id="rId18" Type="http://schemas.openxmlformats.org/officeDocument/2006/relationships/drawing" Target="../drawings/drawing5.xml"/><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12" Type="http://schemas.openxmlformats.org/officeDocument/2006/relationships/printerSettings" Target="../printerSettings/printerSettings92.bin"/><Relationship Id="rId17" Type="http://schemas.openxmlformats.org/officeDocument/2006/relationships/printerSettings" Target="../printerSettings/printerSettings97.bin"/><Relationship Id="rId2" Type="http://schemas.openxmlformats.org/officeDocument/2006/relationships/printerSettings" Target="../printerSettings/printerSettings82.bin"/><Relationship Id="rId16" Type="http://schemas.openxmlformats.org/officeDocument/2006/relationships/printerSettings" Target="../printerSettings/printerSettings96.bin"/><Relationship Id="rId20" Type="http://schemas.openxmlformats.org/officeDocument/2006/relationships/ctrlProp" Target="../ctrlProps/ctrlProp1.xml"/><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5" Type="http://schemas.openxmlformats.org/officeDocument/2006/relationships/printerSettings" Target="../printerSettings/printerSettings85.bin"/><Relationship Id="rId15" Type="http://schemas.openxmlformats.org/officeDocument/2006/relationships/printerSettings" Target="../printerSettings/printerSettings95.bin"/><Relationship Id="rId10" Type="http://schemas.openxmlformats.org/officeDocument/2006/relationships/printerSettings" Target="../printerSettings/printerSettings90.bin"/><Relationship Id="rId19" Type="http://schemas.openxmlformats.org/officeDocument/2006/relationships/vmlDrawing" Target="../drawings/vmlDrawing1.vml"/><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 Id="rId14" Type="http://schemas.openxmlformats.org/officeDocument/2006/relationships/printerSettings" Target="../printerSettings/printerSettings94.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99.bin"/><Relationship Id="rId1" Type="http://schemas.openxmlformats.org/officeDocument/2006/relationships/printerSettings" Target="../printerSettings/printerSettings98.bin"/><Relationship Id="rId5" Type="http://schemas.openxmlformats.org/officeDocument/2006/relationships/ctrlProp" Target="../ctrlProps/ctrlProp2.xml"/><Relationship Id="rId4"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drawing" Target="../drawings/drawing7.xml"/><Relationship Id="rId3" Type="http://schemas.openxmlformats.org/officeDocument/2006/relationships/printerSettings" Target="../printerSettings/printerSettings102.bin"/><Relationship Id="rId21" Type="http://schemas.openxmlformats.org/officeDocument/2006/relationships/ctrlProp" Target="../ctrlProps/ctrlProp4.xml"/><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ctrlProp" Target="../ctrlProps/ctrlProp3.xml"/><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ctrlProp" Target="../ctrlProps/ctrlProp6.xml"/><Relationship Id="rId10" Type="http://schemas.openxmlformats.org/officeDocument/2006/relationships/printerSettings" Target="../printerSettings/printerSettings109.bin"/><Relationship Id="rId19" Type="http://schemas.openxmlformats.org/officeDocument/2006/relationships/vmlDrawing" Target="../drawings/vmlDrawing3.v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ctrlProp" Target="../ctrlProps/ctrlProp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4.bin"/><Relationship Id="rId13" Type="http://schemas.openxmlformats.org/officeDocument/2006/relationships/printerSettings" Target="../printerSettings/printerSettings129.bin"/><Relationship Id="rId18" Type="http://schemas.openxmlformats.org/officeDocument/2006/relationships/drawing" Target="../drawings/drawing8.xml"/><Relationship Id="rId3" Type="http://schemas.openxmlformats.org/officeDocument/2006/relationships/printerSettings" Target="../printerSettings/printerSettings119.bin"/><Relationship Id="rId21" Type="http://schemas.openxmlformats.org/officeDocument/2006/relationships/ctrlProp" Target="../ctrlProps/ctrlProp8.xml"/><Relationship Id="rId7" Type="http://schemas.openxmlformats.org/officeDocument/2006/relationships/printerSettings" Target="../printerSettings/printerSettings123.bin"/><Relationship Id="rId12" Type="http://schemas.openxmlformats.org/officeDocument/2006/relationships/printerSettings" Target="../printerSettings/printerSettings128.bin"/><Relationship Id="rId17" Type="http://schemas.openxmlformats.org/officeDocument/2006/relationships/printerSettings" Target="../printerSettings/printerSettings133.bin"/><Relationship Id="rId2" Type="http://schemas.openxmlformats.org/officeDocument/2006/relationships/printerSettings" Target="../printerSettings/printerSettings118.bin"/><Relationship Id="rId16" Type="http://schemas.openxmlformats.org/officeDocument/2006/relationships/printerSettings" Target="../printerSettings/printerSettings132.bin"/><Relationship Id="rId20" Type="http://schemas.openxmlformats.org/officeDocument/2006/relationships/ctrlProp" Target="../ctrlProps/ctrlProp7.xml"/><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1" Type="http://schemas.openxmlformats.org/officeDocument/2006/relationships/printerSettings" Target="../printerSettings/printerSettings127.bin"/><Relationship Id="rId5" Type="http://schemas.openxmlformats.org/officeDocument/2006/relationships/printerSettings" Target="../printerSettings/printerSettings121.bin"/><Relationship Id="rId15" Type="http://schemas.openxmlformats.org/officeDocument/2006/relationships/printerSettings" Target="../printerSettings/printerSettings131.bin"/><Relationship Id="rId10" Type="http://schemas.openxmlformats.org/officeDocument/2006/relationships/printerSettings" Target="../printerSettings/printerSettings126.bin"/><Relationship Id="rId19" Type="http://schemas.openxmlformats.org/officeDocument/2006/relationships/vmlDrawing" Target="../drawings/vmlDrawing4.vml"/><Relationship Id="rId4" Type="http://schemas.openxmlformats.org/officeDocument/2006/relationships/printerSettings" Target="../printerSettings/printerSettings120.bin"/><Relationship Id="rId9" Type="http://schemas.openxmlformats.org/officeDocument/2006/relationships/printerSettings" Target="../printerSettings/printerSettings125.bin"/><Relationship Id="rId14" Type="http://schemas.openxmlformats.org/officeDocument/2006/relationships/printerSettings" Target="../printerSettings/printerSettings13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1.bin"/><Relationship Id="rId13" Type="http://schemas.openxmlformats.org/officeDocument/2006/relationships/printerSettings" Target="../printerSettings/printerSettings146.bin"/><Relationship Id="rId18" Type="http://schemas.openxmlformats.org/officeDocument/2006/relationships/drawing" Target="../drawings/drawing9.xml"/><Relationship Id="rId3" Type="http://schemas.openxmlformats.org/officeDocument/2006/relationships/printerSettings" Target="../printerSettings/printerSettings136.bin"/><Relationship Id="rId7" Type="http://schemas.openxmlformats.org/officeDocument/2006/relationships/printerSettings" Target="../printerSettings/printerSettings140.bin"/><Relationship Id="rId12" Type="http://schemas.openxmlformats.org/officeDocument/2006/relationships/printerSettings" Target="../printerSettings/printerSettings145.bin"/><Relationship Id="rId17" Type="http://schemas.openxmlformats.org/officeDocument/2006/relationships/printerSettings" Target="../printerSettings/printerSettings150.bin"/><Relationship Id="rId2" Type="http://schemas.openxmlformats.org/officeDocument/2006/relationships/printerSettings" Target="../printerSettings/printerSettings135.bin"/><Relationship Id="rId16" Type="http://schemas.openxmlformats.org/officeDocument/2006/relationships/printerSettings" Target="../printerSettings/printerSettings149.bin"/><Relationship Id="rId1" Type="http://schemas.openxmlformats.org/officeDocument/2006/relationships/printerSettings" Target="../printerSettings/printerSettings134.bin"/><Relationship Id="rId6" Type="http://schemas.openxmlformats.org/officeDocument/2006/relationships/printerSettings" Target="../printerSettings/printerSettings139.bin"/><Relationship Id="rId11" Type="http://schemas.openxmlformats.org/officeDocument/2006/relationships/printerSettings" Target="../printerSettings/printerSettings144.bin"/><Relationship Id="rId5" Type="http://schemas.openxmlformats.org/officeDocument/2006/relationships/printerSettings" Target="../printerSettings/printerSettings138.bin"/><Relationship Id="rId15" Type="http://schemas.openxmlformats.org/officeDocument/2006/relationships/printerSettings" Target="../printerSettings/printerSettings148.bin"/><Relationship Id="rId10" Type="http://schemas.openxmlformats.org/officeDocument/2006/relationships/printerSettings" Target="../printerSettings/printerSettings143.bin"/><Relationship Id="rId4" Type="http://schemas.openxmlformats.org/officeDocument/2006/relationships/printerSettings" Target="../printerSettings/printerSettings137.bin"/><Relationship Id="rId9" Type="http://schemas.openxmlformats.org/officeDocument/2006/relationships/printerSettings" Target="../printerSettings/printerSettings142.bin"/><Relationship Id="rId14" Type="http://schemas.openxmlformats.org/officeDocument/2006/relationships/printerSettings" Target="../printerSettings/printerSettings147.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0.xml"/><Relationship Id="rId1" Type="http://schemas.openxmlformats.org/officeDocument/2006/relationships/printerSettings" Target="../printerSettings/printerSettings151.bin"/><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9.bin"/><Relationship Id="rId13" Type="http://schemas.openxmlformats.org/officeDocument/2006/relationships/printerSettings" Target="../printerSettings/printerSettings164.bin"/><Relationship Id="rId18" Type="http://schemas.openxmlformats.org/officeDocument/2006/relationships/drawing" Target="../drawings/drawing11.xml"/><Relationship Id="rId3" Type="http://schemas.openxmlformats.org/officeDocument/2006/relationships/printerSettings" Target="../printerSettings/printerSettings154.bin"/><Relationship Id="rId7" Type="http://schemas.openxmlformats.org/officeDocument/2006/relationships/printerSettings" Target="../printerSettings/printerSettings158.bin"/><Relationship Id="rId12" Type="http://schemas.openxmlformats.org/officeDocument/2006/relationships/printerSettings" Target="../printerSettings/printerSettings163.bin"/><Relationship Id="rId17" Type="http://schemas.openxmlformats.org/officeDocument/2006/relationships/printerSettings" Target="../printerSettings/printerSettings168.bin"/><Relationship Id="rId2" Type="http://schemas.openxmlformats.org/officeDocument/2006/relationships/printerSettings" Target="../printerSettings/printerSettings153.bin"/><Relationship Id="rId16" Type="http://schemas.openxmlformats.org/officeDocument/2006/relationships/printerSettings" Target="../printerSettings/printerSettings167.bin"/><Relationship Id="rId1" Type="http://schemas.openxmlformats.org/officeDocument/2006/relationships/printerSettings" Target="../printerSettings/printerSettings152.bin"/><Relationship Id="rId6" Type="http://schemas.openxmlformats.org/officeDocument/2006/relationships/printerSettings" Target="../printerSettings/printerSettings157.bin"/><Relationship Id="rId11" Type="http://schemas.openxmlformats.org/officeDocument/2006/relationships/printerSettings" Target="../printerSettings/printerSettings162.bin"/><Relationship Id="rId5" Type="http://schemas.openxmlformats.org/officeDocument/2006/relationships/printerSettings" Target="../printerSettings/printerSettings156.bin"/><Relationship Id="rId15" Type="http://schemas.openxmlformats.org/officeDocument/2006/relationships/printerSettings" Target="../printerSettings/printerSettings166.bin"/><Relationship Id="rId10" Type="http://schemas.openxmlformats.org/officeDocument/2006/relationships/printerSettings" Target="../printerSettings/printerSettings161.bin"/><Relationship Id="rId4" Type="http://schemas.openxmlformats.org/officeDocument/2006/relationships/printerSettings" Target="../printerSettings/printerSettings155.bin"/><Relationship Id="rId9" Type="http://schemas.openxmlformats.org/officeDocument/2006/relationships/printerSettings" Target="../printerSettings/printerSettings160.bin"/><Relationship Id="rId14" Type="http://schemas.openxmlformats.org/officeDocument/2006/relationships/printerSettings" Target="../printerSettings/printerSettings16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18" Type="http://schemas.openxmlformats.org/officeDocument/2006/relationships/drawing" Target="../drawings/drawing12.xml"/><Relationship Id="rId3" Type="http://schemas.openxmlformats.org/officeDocument/2006/relationships/printerSettings" Target="../printerSettings/printerSettings171.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17" Type="http://schemas.openxmlformats.org/officeDocument/2006/relationships/printerSettings" Target="../printerSettings/printerSettings185.bin"/><Relationship Id="rId2" Type="http://schemas.openxmlformats.org/officeDocument/2006/relationships/printerSettings" Target="../printerSettings/printerSettings170.bin"/><Relationship Id="rId16" Type="http://schemas.openxmlformats.org/officeDocument/2006/relationships/printerSettings" Target="../printerSettings/printerSettings184.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5" Type="http://schemas.openxmlformats.org/officeDocument/2006/relationships/printerSettings" Target="../printerSettings/printerSettings173.bin"/><Relationship Id="rId15" Type="http://schemas.openxmlformats.org/officeDocument/2006/relationships/printerSettings" Target="../printerSettings/printerSettings183.bin"/><Relationship Id="rId10" Type="http://schemas.openxmlformats.org/officeDocument/2006/relationships/printerSettings" Target="../printerSettings/printerSettings178.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printerSettings" Target="../printerSettings/printerSettings182.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95.bin"/><Relationship Id="rId13" Type="http://schemas.openxmlformats.org/officeDocument/2006/relationships/drawing" Target="../drawings/drawing14.xml"/><Relationship Id="rId3" Type="http://schemas.openxmlformats.org/officeDocument/2006/relationships/printerSettings" Target="../printerSettings/printerSettings190.bin"/><Relationship Id="rId7" Type="http://schemas.openxmlformats.org/officeDocument/2006/relationships/printerSettings" Target="../printerSettings/printerSettings194.bin"/><Relationship Id="rId12" Type="http://schemas.openxmlformats.org/officeDocument/2006/relationships/printerSettings" Target="../printerSettings/printerSettings199.bin"/><Relationship Id="rId2" Type="http://schemas.openxmlformats.org/officeDocument/2006/relationships/printerSettings" Target="../printerSettings/printerSettings189.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5" Type="http://schemas.openxmlformats.org/officeDocument/2006/relationships/printerSettings" Target="../printerSettings/printerSettings192.bin"/><Relationship Id="rId10" Type="http://schemas.openxmlformats.org/officeDocument/2006/relationships/printerSettings" Target="../printerSettings/printerSettings197.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0.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08.bin"/><Relationship Id="rId13" Type="http://schemas.openxmlformats.org/officeDocument/2006/relationships/printerSettings" Target="../printerSettings/printerSettings213.bin"/><Relationship Id="rId18" Type="http://schemas.openxmlformats.org/officeDocument/2006/relationships/drawing" Target="../drawings/drawing16.xml"/><Relationship Id="rId3" Type="http://schemas.openxmlformats.org/officeDocument/2006/relationships/printerSettings" Target="../printerSettings/printerSettings203.bin"/><Relationship Id="rId7" Type="http://schemas.openxmlformats.org/officeDocument/2006/relationships/printerSettings" Target="../printerSettings/printerSettings207.bin"/><Relationship Id="rId12" Type="http://schemas.openxmlformats.org/officeDocument/2006/relationships/printerSettings" Target="../printerSettings/printerSettings212.bin"/><Relationship Id="rId17" Type="http://schemas.openxmlformats.org/officeDocument/2006/relationships/printerSettings" Target="../printerSettings/printerSettings217.bin"/><Relationship Id="rId2" Type="http://schemas.openxmlformats.org/officeDocument/2006/relationships/printerSettings" Target="../printerSettings/printerSettings202.bin"/><Relationship Id="rId16" Type="http://schemas.openxmlformats.org/officeDocument/2006/relationships/printerSettings" Target="../printerSettings/printerSettings216.bin"/><Relationship Id="rId1" Type="http://schemas.openxmlformats.org/officeDocument/2006/relationships/printerSettings" Target="../printerSettings/printerSettings201.bin"/><Relationship Id="rId6" Type="http://schemas.openxmlformats.org/officeDocument/2006/relationships/printerSettings" Target="../printerSettings/printerSettings206.bin"/><Relationship Id="rId11" Type="http://schemas.openxmlformats.org/officeDocument/2006/relationships/printerSettings" Target="../printerSettings/printerSettings211.bin"/><Relationship Id="rId5" Type="http://schemas.openxmlformats.org/officeDocument/2006/relationships/printerSettings" Target="../printerSettings/printerSettings205.bin"/><Relationship Id="rId15" Type="http://schemas.openxmlformats.org/officeDocument/2006/relationships/printerSettings" Target="../printerSettings/printerSettings215.bin"/><Relationship Id="rId10" Type="http://schemas.openxmlformats.org/officeDocument/2006/relationships/printerSettings" Target="../printerSettings/printerSettings210.bin"/><Relationship Id="rId4" Type="http://schemas.openxmlformats.org/officeDocument/2006/relationships/printerSettings" Target="../printerSettings/printerSettings204.bin"/><Relationship Id="rId9" Type="http://schemas.openxmlformats.org/officeDocument/2006/relationships/printerSettings" Target="../printerSettings/printerSettings209.bin"/><Relationship Id="rId14" Type="http://schemas.openxmlformats.org/officeDocument/2006/relationships/printerSettings" Target="../printerSettings/printerSettings214.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printerSettings" Target="../printerSettings/printerSettings219.bin"/><Relationship Id="rId1" Type="http://schemas.openxmlformats.org/officeDocument/2006/relationships/printerSettings" Target="../printerSettings/printerSettings218.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17" Type="http://schemas.openxmlformats.org/officeDocument/2006/relationships/ctrlProp" Target="../ctrlProps/ctrlProp12.xml"/><Relationship Id="rId2" Type="http://schemas.openxmlformats.org/officeDocument/2006/relationships/printerSettings" Target="../printerSettings/printerSettings234.bin"/><Relationship Id="rId16" Type="http://schemas.openxmlformats.org/officeDocument/2006/relationships/ctrlProp" Target="../ctrlProps/ctrlProp11.xml"/><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5" Type="http://schemas.openxmlformats.org/officeDocument/2006/relationships/vmlDrawing" Target="../drawings/vmlDrawing6.vml"/><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drawing" Target="../drawings/drawing1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E8" sqref="E8"/>
    </sheetView>
  </sheetViews>
  <sheetFormatPr defaultColWidth="9.109375" defaultRowHeight="15.6"/>
  <cols>
    <col min="1" max="1" width="27.5546875" style="14" customWidth="1"/>
    <col min="2" max="2" width="14.88671875" style="14" customWidth="1"/>
    <col min="3" max="7" width="9.109375" style="14"/>
    <col min="8" max="8" width="12.44140625" style="14" customWidth="1"/>
    <col min="9" max="16384" width="9.109375" style="2"/>
  </cols>
  <sheetData>
    <row r="1" spans="1:8" ht="99" customHeight="1">
      <c r="A1" s="61" t="s">
        <v>97</v>
      </c>
      <c r="B1" s="414" t="s">
        <v>534</v>
      </c>
      <c r="C1" s="415"/>
      <c r="D1" s="415"/>
      <c r="E1" s="415"/>
      <c r="F1" s="415"/>
      <c r="G1" s="415"/>
      <c r="H1" s="415"/>
    </row>
    <row r="2" spans="1:8" ht="30.75" customHeight="1">
      <c r="A2" s="61"/>
      <c r="B2" s="5"/>
    </row>
    <row r="3" spans="1:8" ht="30.75" customHeight="1">
      <c r="A3" s="61" t="s">
        <v>349</v>
      </c>
      <c r="B3" s="416" t="s">
        <v>535</v>
      </c>
      <c r="C3" s="416"/>
      <c r="D3" s="416"/>
      <c r="E3" s="416"/>
      <c r="F3" s="416"/>
      <c r="G3" s="416"/>
      <c r="H3" s="416"/>
    </row>
    <row r="4" spans="1:8">
      <c r="B4" s="417"/>
      <c r="C4" s="417"/>
    </row>
    <row r="5" spans="1:8">
      <c r="A5" s="61" t="s">
        <v>147</v>
      </c>
      <c r="B5" s="69">
        <v>2</v>
      </c>
      <c r="C5" s="412" t="s">
        <v>536</v>
      </c>
    </row>
    <row r="7" spans="1:8">
      <c r="A7" s="66"/>
    </row>
  </sheetData>
  <sheetProtection formatColumns="0" formatRows="0" selectLockedCells="1"/>
  <customSheetViews>
    <customSheetView guid="{5F45806E-9D02-46BB-BA83-BA76B3D3C80B}" state="hidden" showRuler="0">
      <selection activeCell="B3" sqref="B3:H3"/>
      <pageMargins left="0.75" right="0.75" top="1" bottom="1" header="0.5" footer="0.5"/>
      <pageSetup orientation="portrait" r:id="rId1"/>
      <headerFooter alignWithMargins="0"/>
    </customSheetView>
    <customSheetView guid="{F4E3293A-D2C0-4604-8028-CA0A7BE9989A}" state="hidden" showRuler="0">
      <selection activeCell="B2" sqref="B2"/>
      <pageMargins left="0.75" right="0.75" top="1" bottom="1" header="0.5" footer="0.5"/>
      <pageSetup orientation="portrait" r:id="rId2"/>
      <headerFooter alignWithMargins="0"/>
    </customSheetView>
    <customSheetView guid="{DC28ED1E-3E35-4094-9C2B-5C0A1C1D459C}" state="hidden" showRuler="0">
      <selection activeCell="B1" sqref="B1:H1"/>
      <pageMargins left="0.75" right="0.75" top="1" bottom="1" header="0.5" footer="0.5"/>
      <pageSetup orientation="portrait" r:id="rId3"/>
      <headerFooter alignWithMargins="0"/>
    </customSheetView>
    <customSheetView guid="{7A9EA6D6-4DDF-43D9-92E6-C6AFAD14E266}" state="hidden" showRuler="0">
      <selection activeCell="D6" sqref="D6"/>
      <pageMargins left="0.75" right="0.75" top="1" bottom="1" header="0.5" footer="0.5"/>
      <pageSetup orientation="portrait" r:id="rId4"/>
      <headerFooter alignWithMargins="0"/>
    </customSheetView>
    <customSheetView guid="{43BCBF1E-CDCF-4541-8D79-87EDCECBC1FD}" state="hidden" showRuler="0">
      <selection activeCell="D10" sqref="D10"/>
      <pageMargins left="0.75" right="0.75" top="1" bottom="1" header="0.5" footer="0.5"/>
      <pageSetup orientation="portrait" r:id="rId5"/>
      <headerFooter alignWithMargins="0"/>
    </customSheetView>
    <customSheetView guid="{ECEBABD0-566A-41C4-AA9A-38EA30EFEDA8}" state="hidden" showRuler="0">
      <pageMargins left="0.75" right="0.75" top="1" bottom="1" header="0.5" footer="0.5"/>
      <pageSetup orientation="portrait" r:id="rId6"/>
      <headerFooter alignWithMargins="0"/>
    </customSheetView>
    <customSheetView guid="{A3F641DF-CF1D-48E3-AFDC-E52726A449CB}" state="hidden" showRuler="0">
      <pageMargins left="0.75" right="0.75" top="1" bottom="1" header="0.5" footer="0.5"/>
      <pageSetup orientation="portrait" r:id="rId7"/>
      <headerFooter alignWithMargins="0"/>
    </customSheetView>
    <customSheetView guid="{8E7B022F-1113-4BA2-B2BA-8EDBE02A2557}" state="hidden" showRuler="0">
      <pageMargins left="0.75" right="0.75" top="1" bottom="1" header="0.5" footer="0.5"/>
      <pageSetup orientation="portrait" r:id="rId8"/>
      <headerFooter alignWithMargins="0"/>
    </customSheetView>
    <customSheetView guid="{CD4CA1A8-824A-452F-BDBA-32A47C1B3013}" state="hidden" showRuler="0">
      <selection activeCell="B10" sqref="B10"/>
      <pageMargins left="0.75" right="0.75" top="1" bottom="1" header="0.5" footer="0.5"/>
      <pageSetup orientation="portrait" r:id="rId9"/>
      <headerFooter alignWithMargins="0"/>
    </customSheetView>
    <customSheetView guid="{494F6778-23FE-4AAC-B37D-6C7543FC13B9}" state="hidden" showRuler="0">
      <selection activeCell="F6" sqref="F6"/>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FE4EC9C4-31B9-4D40-8323-5B16C3BC840F}" state="hidden" showRuler="0">
      <selection activeCell="H11" sqref="H11"/>
      <pageMargins left="0.75" right="0.75" top="1" bottom="1" header="0.5" footer="0.5"/>
      <pageSetup orientation="portrait" r:id="rId12"/>
      <headerFooter alignWithMargins="0"/>
    </customSheetView>
    <customSheetView guid="{EA4BF86A-17C3-4673-8F06-157DC672276C}" state="hidden" showRuler="0">
      <selection activeCell="D9" sqref="D9"/>
      <pageMargins left="0.75" right="0.75" top="1" bottom="1" header="0.5" footer="0.5"/>
      <pageSetup orientation="portrait" r:id="rId13"/>
      <headerFooter alignWithMargins="0"/>
    </customSheetView>
    <customSheetView guid="{D6DA0015-FDC9-498A-B262-2924DF0E5242}" state="hidden" showRuler="0">
      <selection activeCell="B3" sqref="B3:H3"/>
      <pageMargins left="0.75" right="0.75" top="1" bottom="1" header="0.5" footer="0.5"/>
      <pageSetup orientation="portrait" r:id="rId14"/>
      <headerFooter alignWithMargins="0"/>
    </customSheetView>
    <customSheetView guid="{12029364-1C66-4A6C-902B-AEC081D9AD88}" state="hidden" showRuler="0">
      <selection activeCell="B3" sqref="B3:H3"/>
      <pageMargins left="0.75" right="0.75" top="1" bottom="1" header="0.5" footer="0.5"/>
      <pageSetup orientation="portrait" r:id="rId15"/>
      <headerFooter alignWithMargins="0"/>
    </customSheetView>
    <customSheetView guid="{A08E51DD-4658-4F7E-89F2-BBC53006A525}" state="hidden" showRuler="0">
      <selection activeCell="K4" sqref="K4"/>
      <pageMargins left="0.75" right="0.75" top="1" bottom="1" header="0.5" footer="0.5"/>
      <pageSetup orientation="portrait" r:id="rId16"/>
      <headerFooter alignWithMargins="0"/>
    </customSheetView>
  </customSheetViews>
  <mergeCells count="3">
    <mergeCell ref="B1:H1"/>
    <mergeCell ref="B3:H3"/>
    <mergeCell ref="B4:C4"/>
  </mergeCells>
  <phoneticPr fontId="6" type="noConversion"/>
  <pageMargins left="0.75" right="0.75" top="1" bottom="1" header="0.5" footer="0.5"/>
  <pageSetup orientation="portrait" r:id="rId1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0"/>
  <sheetViews>
    <sheetView showGridLines="0" zoomScaleNormal="100" workbookViewId="0">
      <selection activeCell="C9" sqref="C9:E9"/>
    </sheetView>
  </sheetViews>
  <sheetFormatPr defaultColWidth="9.109375" defaultRowHeight="13.8"/>
  <cols>
    <col min="1" max="1" width="9.88671875" style="30" customWidth="1"/>
    <col min="2" max="2" width="12.6640625" style="30" customWidth="1"/>
    <col min="3" max="4" width="44.109375" style="30" customWidth="1"/>
    <col min="5" max="5" width="12.88671875" style="30" customWidth="1"/>
    <col min="6" max="6" width="9.88671875" style="26" customWidth="1"/>
    <col min="7" max="9" width="9.109375" style="26"/>
    <col min="10" max="16384" width="9.109375" style="23"/>
  </cols>
  <sheetData>
    <row r="1" spans="1:12" ht="18" customHeight="1">
      <c r="A1" s="418" t="s">
        <v>200</v>
      </c>
      <c r="B1" s="432" t="s">
        <v>153</v>
      </c>
      <c r="C1" s="432"/>
      <c r="D1" s="432"/>
      <c r="E1" s="432"/>
      <c r="F1" s="418" t="str">
        <f>": AMC TRANSIT CAMP Package -"&amp;Basic!B2&amp;" :"</f>
        <v>: AMC TRANSIT CAMP Package - :</v>
      </c>
      <c r="G1" s="20"/>
      <c r="H1" s="21"/>
      <c r="I1" s="21"/>
      <c r="J1" s="22"/>
      <c r="L1" s="23" t="s">
        <v>252</v>
      </c>
    </row>
    <row r="2" spans="1:12" ht="63" customHeight="1">
      <c r="A2" s="419"/>
      <c r="B2" s="433" t="str">
        <f>Basic!B1</f>
        <v>Package-A: Running and Maintenance Contract of Transit camp-I, Transit Camp-II &amp; Cafeteria of POWERGRID, Bhubaneswar (Under AM Budget RE 2019-20)</v>
      </c>
      <c r="C2" s="433"/>
      <c r="D2" s="433"/>
      <c r="E2" s="433"/>
      <c r="F2" s="419"/>
      <c r="G2" s="20"/>
      <c r="H2" s="21"/>
      <c r="I2" s="21"/>
      <c r="J2" s="22"/>
    </row>
    <row r="3" spans="1:12" ht="27" customHeight="1">
      <c r="A3" s="419"/>
      <c r="B3" s="434" t="str">
        <f>Basic!A3 &amp; Basic!B3</f>
        <v>Tender Enquiry No. : ODP/BB/C&amp;M-1989/I-1319/NIT-12/19-20</v>
      </c>
      <c r="C3" s="434"/>
      <c r="D3" s="434"/>
      <c r="E3" s="434"/>
      <c r="F3" s="419"/>
      <c r="G3" s="20"/>
      <c r="H3" s="21"/>
      <c r="I3" s="21"/>
      <c r="J3" s="22"/>
    </row>
    <row r="4" spans="1:12" s="35" customFormat="1" ht="18" customHeight="1">
      <c r="A4" s="419"/>
      <c r="B4" s="94">
        <v>1</v>
      </c>
      <c r="C4" s="422" t="s">
        <v>154</v>
      </c>
      <c r="D4" s="422"/>
      <c r="E4" s="422"/>
      <c r="F4" s="419"/>
      <c r="G4" s="32"/>
      <c r="H4" s="32"/>
      <c r="I4" s="33"/>
      <c r="J4" s="34"/>
    </row>
    <row r="5" spans="1:12" s="35" customFormat="1" ht="30.75" customHeight="1">
      <c r="A5" s="419"/>
      <c r="B5" s="95">
        <v>2</v>
      </c>
      <c r="C5" s="429" t="s">
        <v>474</v>
      </c>
      <c r="D5" s="429"/>
      <c r="E5" s="429"/>
      <c r="F5" s="419"/>
      <c r="G5" s="31"/>
      <c r="H5" s="33"/>
      <c r="I5" s="33"/>
      <c r="J5" s="34"/>
    </row>
    <row r="6" spans="1:12" s="35" customFormat="1" ht="18" customHeight="1">
      <c r="A6" s="419"/>
      <c r="B6" s="95">
        <v>3</v>
      </c>
      <c r="C6" s="427" t="s">
        <v>156</v>
      </c>
      <c r="D6" s="427"/>
      <c r="E6" s="427"/>
      <c r="F6" s="419"/>
      <c r="G6" s="31"/>
      <c r="H6" s="33"/>
      <c r="I6" s="33"/>
      <c r="J6" s="34"/>
    </row>
    <row r="7" spans="1:12" s="35" customFormat="1" ht="30.75" customHeight="1">
      <c r="A7" s="419"/>
      <c r="B7" s="95">
        <v>4</v>
      </c>
      <c r="C7" s="422">
        <v>3</v>
      </c>
      <c r="D7" s="422"/>
      <c r="E7" s="422"/>
      <c r="F7" s="419"/>
      <c r="G7" s="31"/>
      <c r="H7" s="33"/>
      <c r="I7" s="33"/>
      <c r="J7" s="34"/>
    </row>
    <row r="8" spans="1:12" s="35" customFormat="1" ht="48" customHeight="1">
      <c r="A8" s="419"/>
      <c r="B8" s="95">
        <v>5</v>
      </c>
      <c r="C8" s="423" t="s">
        <v>539</v>
      </c>
      <c r="D8" s="423"/>
      <c r="E8" s="423"/>
      <c r="F8" s="419"/>
      <c r="G8" s="31"/>
      <c r="H8" s="33"/>
      <c r="I8" s="33"/>
      <c r="J8" s="34"/>
    </row>
    <row r="9" spans="1:12" s="35" customFormat="1" ht="33" customHeight="1">
      <c r="A9" s="419"/>
      <c r="B9" s="96">
        <v>6</v>
      </c>
      <c r="C9" s="422" t="s">
        <v>411</v>
      </c>
      <c r="D9" s="422"/>
      <c r="E9" s="422"/>
      <c r="F9" s="419"/>
      <c r="G9" s="31"/>
      <c r="H9" s="33"/>
      <c r="I9" s="33"/>
      <c r="J9" s="93"/>
    </row>
    <row r="10" spans="1:12" s="35" customFormat="1" ht="33" customHeight="1">
      <c r="A10" s="419"/>
      <c r="B10" s="97" t="s">
        <v>268</v>
      </c>
      <c r="C10" s="430" t="s">
        <v>126</v>
      </c>
      <c r="D10" s="430"/>
      <c r="E10" s="431"/>
      <c r="F10" s="419"/>
      <c r="G10" s="31"/>
      <c r="H10" s="33"/>
      <c r="I10" s="33"/>
      <c r="J10" s="34"/>
    </row>
    <row r="11" spans="1:12" ht="5.25" customHeight="1">
      <c r="A11" s="419"/>
      <c r="B11" s="98"/>
      <c r="C11" s="98"/>
      <c r="D11" s="98"/>
      <c r="E11" s="98"/>
      <c r="F11" s="419"/>
      <c r="G11" s="20"/>
      <c r="H11" s="21"/>
      <c r="I11" s="21"/>
      <c r="J11" s="22"/>
    </row>
    <row r="12" spans="1:12" ht="18" customHeight="1">
      <c r="A12" s="419"/>
      <c r="B12" s="421"/>
      <c r="C12" s="421"/>
      <c r="D12" s="421"/>
      <c r="E12" s="421"/>
      <c r="F12" s="419"/>
      <c r="G12" s="20"/>
      <c r="H12" s="21"/>
      <c r="I12" s="21"/>
      <c r="J12" s="22"/>
    </row>
    <row r="13" spans="1:12" ht="8.1" customHeight="1">
      <c r="A13" s="419"/>
      <c r="B13" s="25"/>
      <c r="C13" s="25"/>
      <c r="D13" s="25"/>
      <c r="E13" s="25"/>
      <c r="F13" s="419"/>
      <c r="G13" s="20"/>
      <c r="H13" s="21"/>
      <c r="I13" s="21"/>
      <c r="J13" s="22"/>
    </row>
    <row r="14" spans="1:12" ht="24" customHeight="1">
      <c r="A14" s="419"/>
      <c r="B14" s="426" t="s">
        <v>149</v>
      </c>
      <c r="C14" s="426"/>
      <c r="D14" s="426"/>
      <c r="E14" s="70"/>
      <c r="F14" s="419"/>
    </row>
    <row r="15" spans="1:12" ht="15.9" customHeight="1">
      <c r="A15" s="419"/>
      <c r="B15" s="424" t="s">
        <v>150</v>
      </c>
      <c r="C15" s="424"/>
      <c r="D15" s="424"/>
      <c r="E15" s="19"/>
      <c r="F15" s="419"/>
      <c r="G15" s="20"/>
      <c r="H15" s="21"/>
      <c r="I15" s="21"/>
      <c r="J15" s="22"/>
    </row>
    <row r="16" spans="1:12" ht="24" customHeight="1">
      <c r="A16" s="419"/>
      <c r="B16" s="425" t="s">
        <v>151</v>
      </c>
      <c r="C16" s="425"/>
      <c r="D16" s="425"/>
      <c r="E16" s="70"/>
      <c r="F16" s="419"/>
      <c r="G16" s="27"/>
      <c r="H16" s="27"/>
      <c r="I16" s="27"/>
      <c r="J16" s="27"/>
    </row>
    <row r="17" spans="1:10" ht="15.9" customHeight="1">
      <c r="A17" s="420"/>
      <c r="B17" s="428" t="s">
        <v>152</v>
      </c>
      <c r="C17" s="428"/>
      <c r="D17" s="428"/>
      <c r="E17" s="71"/>
      <c r="F17" s="420"/>
      <c r="G17" s="27"/>
      <c r="H17" s="27"/>
      <c r="I17" s="27"/>
      <c r="J17" s="27"/>
    </row>
    <row r="18" spans="1:10" ht="15.6">
      <c r="A18" s="28"/>
      <c r="B18" s="29"/>
      <c r="C18" s="29"/>
      <c r="D18" s="29"/>
      <c r="E18" s="29"/>
      <c r="F18" s="21"/>
      <c r="G18" s="21"/>
      <c r="H18" s="21"/>
      <c r="I18" s="21"/>
      <c r="J18" s="22"/>
    </row>
    <row r="19" spans="1:10" ht="15.6">
      <c r="A19" s="28"/>
      <c r="B19" s="24"/>
      <c r="C19" s="24"/>
      <c r="D19" s="24"/>
      <c r="E19" s="24"/>
      <c r="F19" s="21"/>
      <c r="G19" s="21"/>
      <c r="H19" s="21"/>
      <c r="I19" s="21"/>
      <c r="J19" s="22"/>
    </row>
    <row r="20" spans="1:10" ht="15.6">
      <c r="A20" s="28"/>
      <c r="B20" s="28"/>
      <c r="C20" s="28"/>
      <c r="D20" s="28"/>
      <c r="E20" s="28"/>
      <c r="F20" s="21"/>
      <c r="G20" s="21"/>
      <c r="H20" s="21"/>
      <c r="I20" s="21"/>
      <c r="J20" s="22"/>
    </row>
  </sheetData>
  <sheetProtection algorithmName="SHA-512" hashValue="JQlA+hq2JP7wtWtbEUElFOn749MgCIN7c/86ybIMQ7G8I+DIqx5eyHjLZgSY+lWTf2PeSDnMVjGL49wKiZUHvg==" saltValue="ztzxftDYudPYrDMVf8EMgQ==" spinCount="100000" sheet="1" formatColumns="0" formatRows="0" selectLockedCells="1"/>
  <customSheetViews>
    <customSheetView guid="{5F45806E-9D02-46BB-BA83-BA76B3D3C80B}" showGridLines="0" topLeftCell="A5">
      <selection activeCell="C7" sqref="C7:E7"/>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F4E3293A-D2C0-4604-8028-CA0A7BE9989A}" showGridLines="0">
      <selection activeCell="F1" sqref="F1:F1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EA4BF86A-17C3-4673-8F06-157DC672276C}" showGridLines="0" showRuler="0">
      <selection activeCell="C4" sqref="C4:E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D6DA0015-FDC9-498A-B262-2924DF0E5242}" showGridLines="0" topLeftCell="A5">
      <selection activeCell="C7" sqref="C7:E7"/>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12029364-1C66-4A6C-902B-AEC081D9AD88}" showGridLines="0" topLeftCell="A5">
      <selection activeCell="C7" sqref="C7:E7"/>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A08E51DD-4658-4F7E-89F2-BBC53006A525}"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s>
  <mergeCells count="17">
    <mergeCell ref="A1:A17"/>
    <mergeCell ref="B1:E1"/>
    <mergeCell ref="B2:E2"/>
    <mergeCell ref="B3:E3"/>
    <mergeCell ref="F1:F17"/>
    <mergeCell ref="B12:E12"/>
    <mergeCell ref="C7:E7"/>
    <mergeCell ref="C8:E8"/>
    <mergeCell ref="B15:D15"/>
    <mergeCell ref="B16:D16"/>
    <mergeCell ref="B14:D14"/>
    <mergeCell ref="C6:E6"/>
    <mergeCell ref="B17:D17"/>
    <mergeCell ref="C4:E4"/>
    <mergeCell ref="C5:E5"/>
    <mergeCell ref="C10:E10"/>
    <mergeCell ref="C9:E9"/>
  </mergeCells>
  <phoneticPr fontId="26" type="noConversion"/>
  <printOptions horizontalCentered="1"/>
  <pageMargins left="0.15748031496063" right="0.23622047244094499" top="0.78" bottom="0.98425196850393704" header="0.35433070866141703" footer="0.511811023622047"/>
  <pageSetup paperSize="9" orientation="landscape" r:id="rId17"/>
  <headerFooter alignWithMargins="0"/>
  <drawing r:id="rId1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FF00"/>
  </sheetPr>
  <dimension ref="A1:AB33"/>
  <sheetViews>
    <sheetView showGridLines="0" view="pageBreakPreview" topLeftCell="A4" zoomScaleNormal="100" zoomScaleSheetLayoutView="100" workbookViewId="0">
      <selection activeCell="D10" sqref="D10"/>
    </sheetView>
  </sheetViews>
  <sheetFormatPr defaultColWidth="9.109375" defaultRowHeight="14.4"/>
  <cols>
    <col min="1" max="1" width="9.109375" style="2"/>
    <col min="2" max="2" width="31.88671875" style="3" customWidth="1"/>
    <col min="3" max="3" width="12.88671875" style="3" customWidth="1"/>
    <col min="4" max="4" width="55.6640625" style="3" customWidth="1"/>
    <col min="5" max="5" width="11.88671875" style="3" customWidth="1"/>
    <col min="6" max="25" width="11.88671875" style="39" customWidth="1"/>
    <col min="26" max="26" width="9.109375" style="2"/>
    <col min="27" max="27" width="15.33203125" style="2" customWidth="1"/>
    <col min="28" max="16384" width="9.109375" style="2"/>
  </cols>
  <sheetData>
    <row r="1" spans="1:28" ht="85.5" customHeight="1">
      <c r="B1" s="436" t="str">
        <f>Basic!B1</f>
        <v>Package-A: Running and Maintenance Contract of Transit camp-I, Transit Camp-II &amp; Cafeteria of POWERGRID, Bhubaneswar (Under AM Budget RE 2019-20)</v>
      </c>
      <c r="C1" s="436"/>
      <c r="D1" s="436"/>
      <c r="E1" s="45"/>
      <c r="F1" s="36"/>
      <c r="G1" s="38"/>
      <c r="H1" s="38"/>
      <c r="I1" s="38"/>
      <c r="J1" s="38"/>
      <c r="K1" s="38"/>
      <c r="L1" s="38"/>
      <c r="M1" s="38"/>
      <c r="N1" s="38"/>
      <c r="O1" s="38"/>
      <c r="P1" s="38"/>
      <c r="Q1" s="38"/>
      <c r="R1" s="38"/>
      <c r="S1" s="38"/>
      <c r="T1" s="38"/>
      <c r="U1" s="38"/>
      <c r="V1" s="38"/>
      <c r="W1" s="38"/>
      <c r="X1" s="38"/>
      <c r="Y1" s="38"/>
    </row>
    <row r="2" spans="1:28" ht="20.100000000000001" customHeight="1">
      <c r="B2" s="437" t="str">
        <f>Basic!A3&amp;Basic!B3</f>
        <v>Tender Enquiry No. : ODP/BB/C&amp;M-1989/I-1319/NIT-12/19-20</v>
      </c>
      <c r="C2" s="437"/>
      <c r="D2" s="437"/>
      <c r="E2" s="58"/>
      <c r="F2" s="3"/>
      <c r="G2" s="3"/>
      <c r="H2" s="3"/>
      <c r="I2" s="3"/>
      <c r="J2" s="3"/>
      <c r="K2" s="3"/>
      <c r="L2" s="3"/>
      <c r="M2" s="3"/>
      <c r="N2" s="3"/>
      <c r="O2" s="3"/>
      <c r="P2" s="3"/>
      <c r="Q2" s="3"/>
      <c r="R2" s="3"/>
      <c r="S2" s="3"/>
      <c r="T2" s="3"/>
      <c r="U2" s="3"/>
      <c r="V2" s="3"/>
      <c r="W2" s="3"/>
      <c r="X2" s="3"/>
      <c r="Y2" s="3"/>
      <c r="AA2" s="2" t="s">
        <v>157</v>
      </c>
      <c r="AB2" s="15">
        <v>1</v>
      </c>
    </row>
    <row r="3" spans="1:28" ht="12" customHeight="1">
      <c r="B3" s="44"/>
      <c r="C3" s="44"/>
      <c r="D3" s="44"/>
      <c r="E3" s="44"/>
      <c r="F3" s="3"/>
      <c r="G3" s="3"/>
      <c r="H3" s="3"/>
      <c r="I3" s="3"/>
      <c r="J3" s="3"/>
      <c r="K3" s="3"/>
      <c r="L3" s="3"/>
      <c r="M3" s="3"/>
      <c r="N3" s="3"/>
      <c r="O3" s="3"/>
      <c r="P3" s="3"/>
      <c r="Q3" s="3"/>
      <c r="R3" s="3"/>
      <c r="S3" s="3"/>
      <c r="T3" s="3"/>
      <c r="U3" s="3"/>
      <c r="V3" s="3"/>
      <c r="W3" s="3"/>
      <c r="X3" s="3"/>
      <c r="Y3" s="3"/>
      <c r="AA3" s="2" t="s">
        <v>158</v>
      </c>
      <c r="AB3" s="81" t="s">
        <v>201</v>
      </c>
    </row>
    <row r="4" spans="1:28" ht="20.100000000000001" customHeight="1">
      <c r="B4" s="435" t="s">
        <v>160</v>
      </c>
      <c r="C4" s="435"/>
      <c r="D4" s="435"/>
      <c r="E4" s="44"/>
      <c r="F4" s="3"/>
      <c r="G4" s="3"/>
      <c r="H4" s="3"/>
      <c r="I4" s="3"/>
      <c r="J4" s="3"/>
      <c r="K4" s="3"/>
      <c r="L4" s="3"/>
      <c r="M4" s="3"/>
      <c r="N4" s="3"/>
      <c r="O4" s="3"/>
      <c r="P4" s="3"/>
      <c r="Q4" s="3"/>
      <c r="R4" s="3"/>
      <c r="S4" s="3"/>
      <c r="T4" s="3"/>
      <c r="U4" s="3"/>
      <c r="V4" s="3"/>
      <c r="W4" s="3"/>
      <c r="X4" s="3"/>
      <c r="Y4" s="3"/>
      <c r="AB4" s="15"/>
    </row>
    <row r="5" spans="1:28" ht="12" customHeight="1">
      <c r="B5" s="4"/>
      <c r="C5" s="4"/>
      <c r="F5" s="3"/>
      <c r="G5" s="3"/>
      <c r="H5" s="3"/>
      <c r="I5" s="3"/>
      <c r="J5" s="3"/>
      <c r="K5" s="3"/>
      <c r="L5" s="3"/>
      <c r="M5" s="3"/>
      <c r="N5" s="3"/>
      <c r="O5" s="3"/>
      <c r="P5" s="3"/>
      <c r="Q5" s="3"/>
      <c r="R5" s="3"/>
      <c r="S5" s="3"/>
      <c r="T5" s="3"/>
      <c r="U5" s="3"/>
      <c r="V5" s="3"/>
      <c r="W5" s="3"/>
      <c r="X5" s="3"/>
      <c r="Y5" s="3"/>
    </row>
    <row r="6" spans="1:28" s="1" customFormat="1" ht="43.5" hidden="1" customHeight="1">
      <c r="B6" s="46" t="s">
        <v>159</v>
      </c>
      <c r="C6" s="9"/>
      <c r="D6" s="60" t="s">
        <v>158</v>
      </c>
      <c r="F6" s="10"/>
      <c r="G6" s="10"/>
      <c r="H6" s="10"/>
      <c r="I6" s="10"/>
      <c r="J6" s="10"/>
      <c r="K6" s="10"/>
      <c r="L6" s="10"/>
      <c r="M6" s="10"/>
      <c r="N6" s="10"/>
      <c r="O6" s="10"/>
      <c r="P6" s="10"/>
      <c r="Q6" s="10"/>
      <c r="R6" s="10"/>
      <c r="S6" s="10"/>
      <c r="U6" s="10"/>
      <c r="V6" s="10"/>
      <c r="W6" s="10"/>
      <c r="X6" s="10"/>
      <c r="Y6" s="10"/>
      <c r="AA6" s="10" t="str">
        <f>IF(D6= "Sole Bidder", 0, D7)</f>
        <v>2 or More</v>
      </c>
    </row>
    <row r="7" spans="1:28" ht="50.1" hidden="1" customHeight="1">
      <c r="A7" s="59"/>
      <c r="B7" s="46" t="str">
        <f>IF(D6= "JV (Joint Venture)", "Total Nos. of  Partners in the JV [excluding the Lead Partner]", "")</f>
        <v>Total Nos. of  Partners in the JV [excluding the Lead Partner]</v>
      </c>
      <c r="C7" s="8"/>
      <c r="D7" s="60" t="s">
        <v>201</v>
      </c>
    </row>
    <row r="8" spans="1:28" ht="19.5" hidden="1" customHeight="1">
      <c r="B8" s="40"/>
      <c r="C8" s="40"/>
      <c r="D8" s="10"/>
    </row>
    <row r="9" spans="1:28" ht="20.100000000000001" customHeight="1">
      <c r="B9" s="47" t="s">
        <v>427</v>
      </c>
      <c r="C9" s="48"/>
      <c r="D9" s="84"/>
    </row>
    <row r="10" spans="1:28" ht="20.100000000000001" customHeight="1">
      <c r="B10" s="49" t="s">
        <v>428</v>
      </c>
      <c r="C10" s="50"/>
      <c r="D10" s="84"/>
    </row>
    <row r="11" spans="1:28" ht="20.100000000000001" customHeight="1">
      <c r="B11" s="51"/>
      <c r="C11" s="52"/>
      <c r="D11" s="84"/>
    </row>
    <row r="12" spans="1:28" ht="20.100000000000001" customHeight="1">
      <c r="B12" s="53"/>
      <c r="C12" s="54"/>
      <c r="D12" s="84"/>
    </row>
    <row r="13" spans="1:28" ht="20.100000000000001" customHeight="1"/>
    <row r="14" spans="1:28" ht="20.100000000000001" hidden="1" customHeight="1">
      <c r="B14" s="47" t="str">
        <f>IF(D7=1,"Other Partner",IF(D7="2 or More","Other Partner-1",""))</f>
        <v>Other Partner-1</v>
      </c>
      <c r="C14" s="48"/>
      <c r="D14" s="84"/>
      <c r="F14" s="62"/>
    </row>
    <row r="15" spans="1:28" ht="20.100000000000001" hidden="1" customHeight="1">
      <c r="B15" s="49" t="str">
        <f>IF(D7=1,"Address of other Partner",IF(D7="2 or More","Address of other Partner - 1",""))</f>
        <v>Address of other Partner - 1</v>
      </c>
      <c r="C15" s="50"/>
      <c r="D15" s="84"/>
    </row>
    <row r="16" spans="1:28" ht="20.100000000000001" hidden="1" customHeight="1">
      <c r="B16" s="51"/>
      <c r="C16" s="52"/>
      <c r="D16" s="84"/>
    </row>
    <row r="17" spans="2:5" ht="20.100000000000001" hidden="1" customHeight="1">
      <c r="B17" s="53"/>
      <c r="C17" s="54"/>
      <c r="D17" s="84"/>
    </row>
    <row r="18" spans="2:5" ht="20.100000000000001" hidden="1" customHeight="1"/>
    <row r="19" spans="2:5" ht="20.100000000000001" hidden="1" customHeight="1">
      <c r="B19" s="47" t="s">
        <v>202</v>
      </c>
      <c r="C19" s="48"/>
      <c r="D19" s="84"/>
    </row>
    <row r="20" spans="2:5" ht="20.100000000000001" hidden="1" customHeight="1">
      <c r="B20" s="49" t="s">
        <v>203</v>
      </c>
      <c r="C20" s="50"/>
      <c r="D20" s="84"/>
    </row>
    <row r="21" spans="2:5" ht="20.100000000000001" hidden="1" customHeight="1">
      <c r="B21" s="51"/>
      <c r="C21" s="52"/>
      <c r="D21" s="84"/>
    </row>
    <row r="22" spans="2:5" ht="20.100000000000001" hidden="1" customHeight="1">
      <c r="B22" s="53"/>
      <c r="C22" s="54"/>
      <c r="D22" s="84"/>
    </row>
    <row r="23" spans="2:5" ht="20.100000000000001" customHeight="1">
      <c r="B23" s="18"/>
      <c r="C23" s="18"/>
      <c r="D23" s="43"/>
    </row>
    <row r="24" spans="2:5" ht="39" hidden="1" customHeight="1">
      <c r="B24" s="438" t="s">
        <v>80</v>
      </c>
      <c r="C24" s="438"/>
      <c r="D24" s="37"/>
      <c r="E24" s="67" t="str">
        <f>IF(OR(D24="Yes",D24="No",D24="")=TRUE, "", "In Correct Entry")</f>
        <v/>
      </c>
    </row>
    <row r="25" spans="2:5" ht="19.5" hidden="1" customHeight="1">
      <c r="B25" s="438" t="s">
        <v>79</v>
      </c>
      <c r="C25" s="438"/>
      <c r="D25" s="84"/>
      <c r="E25" s="65"/>
    </row>
    <row r="26" spans="2:5" ht="19.5" hidden="1" customHeight="1">
      <c r="B26" s="438"/>
      <c r="C26" s="438"/>
      <c r="D26" s="68"/>
    </row>
    <row r="27" spans="2:5" ht="20.100000000000001" customHeight="1">
      <c r="B27" s="18"/>
      <c r="C27" s="18"/>
    </row>
    <row r="28" spans="2:5" ht="21" customHeight="1">
      <c r="B28" s="55" t="s">
        <v>161</v>
      </c>
      <c r="C28" s="56"/>
      <c r="D28" s="84"/>
    </row>
    <row r="29" spans="2:5" ht="21" customHeight="1">
      <c r="B29" s="55" t="s">
        <v>162</v>
      </c>
      <c r="C29" s="56"/>
      <c r="D29" s="17"/>
    </row>
    <row r="30" spans="2:5" ht="21" customHeight="1">
      <c r="B30" s="57"/>
      <c r="C30" s="57"/>
      <c r="D30" s="6"/>
    </row>
    <row r="31" spans="2:5" ht="21" customHeight="1">
      <c r="B31" s="55" t="s">
        <v>197</v>
      </c>
      <c r="C31" s="56"/>
      <c r="D31" s="264"/>
      <c r="E31" s="39"/>
    </row>
    <row r="32" spans="2:5" ht="21" customHeight="1">
      <c r="B32" s="55" t="s">
        <v>198</v>
      </c>
      <c r="C32" s="56"/>
      <c r="D32" s="17"/>
      <c r="E32" s="39"/>
    </row>
    <row r="33" spans="5:5">
      <c r="E33" s="39"/>
    </row>
  </sheetData>
  <sheetProtection algorithmName="SHA-512" hashValue="3FIHJQLzdvmPRi0ga08C/DjzlF5ORyNNVMy70bPUaxltreHL7gaesy/5k6VINEORYApCu2dFB4t050qMvBcIGw==" saltValue="6R8vGO6rFTi13ovrozi6dA==" spinCount="100000" sheet="1" formatColumns="0" formatRows="0" selectLockedCells="1"/>
  <customSheetViews>
    <customSheetView guid="{5F45806E-9D02-46BB-BA83-BA76B3D3C80B}" showPageBreaks="1" showGridLines="0" printArea="1" hiddenRows="1" view="pageBreakPreview" topLeftCell="A17">
      <selection activeCell="D7" sqref="D7"/>
      <pageMargins left="0.75" right="0.64" top="0.55000000000000004" bottom="0.46" header="0.4" footer="0.33"/>
      <pageSetup orientation="portrait" r:id="rId1"/>
      <headerFooter alignWithMargins="0"/>
    </customSheetView>
    <customSheetView guid="{F4E3293A-D2C0-4604-8028-CA0A7BE9989A}" showPageBreaks="1" showGridLines="0" printArea="1" hiddenRows="1" view="pageBreakPreview">
      <selection activeCell="D7" sqref="D7"/>
      <pageMargins left="0.75" right="0.64" top="0.55000000000000004" bottom="0.46" header="0.4" footer="0.33"/>
      <pageSetup orientation="portrait" r:id="rId2"/>
      <headerFooter alignWithMargins="0"/>
    </customSheetView>
    <customSheetView guid="{DC28ED1E-3E35-4094-9C2B-5C0A1C1D459C}" showGridLines="0" hiddenRows="1">
      <selection activeCell="D6" sqref="D6"/>
      <pageMargins left="0.75" right="0.64" top="0.55000000000000004" bottom="0.46" header="0.4" footer="0.33"/>
      <pageSetup orientation="portrait" r:id="rId3"/>
      <headerFooter alignWithMargins="0"/>
    </customSheetView>
    <customSheetView guid="{7A9EA6D6-4DDF-43D9-92E6-C6AFAD14E266}" showGridLines="0" hiddenRows="1">
      <selection activeCell="D6" sqref="D6"/>
      <pageMargins left="0.75" right="0.64" top="0.55000000000000004" bottom="0.46" header="0.4" footer="0.33"/>
      <pageSetup orientation="portrait" r:id="rId4"/>
      <headerFooter alignWithMargins="0"/>
    </customSheetView>
    <customSheetView guid="{43BCBF1E-CDCF-4541-8D79-87EDCECBC1FD}" scale="90" showGridLines="0">
      <selection activeCell="D14" sqref="D14"/>
      <pageMargins left="0.75" right="0.64" top="0.55000000000000004" bottom="0.46" header="0.4" footer="0.33"/>
      <pageSetup orientation="portrait" r:id="rId5"/>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6"/>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7"/>
      <headerFooter alignWithMargins="0"/>
    </customSheetView>
    <customSheetView guid="{8E7B022F-1113-4BA2-B2BA-8EDBE02A2557}" showGridLines="0" showRuler="0">
      <selection activeCell="D6" sqref="D6"/>
      <pageMargins left="0.75" right="0.64" top="0.69" bottom="0.46" header="0.4" footer="0.33"/>
      <pageSetup orientation="portrait" r:id="rId8"/>
      <headerFooter alignWithMargins="0"/>
    </customSheetView>
    <customSheetView guid="{CD4CA1A8-824A-452F-BDBA-32A47C1B3013}" showGridLines="0">
      <selection activeCell="D6" sqref="D6"/>
      <pageMargins left="0.75" right="0.64" top="0.55000000000000004" bottom="0.46" header="0.4" footer="0.33"/>
      <pageSetup orientation="portrait" r:id="rId9"/>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0"/>
      <headerFooter alignWithMargins="0"/>
    </customSheetView>
    <customSheetView guid="{F9FE2C60-2849-4C32-B532-2B1A89FFA9CD}" showGridLines="0" hiddenRows="1">
      <selection activeCell="D6" sqref="D6"/>
      <pageMargins left="0.75" right="0.64" top="0.55000000000000004" bottom="0.46" header="0.4" footer="0.33"/>
      <pageSetup orientation="portrait" r:id="rId11"/>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12"/>
      <headerFooter alignWithMargins="0"/>
    </customSheetView>
    <customSheetView guid="{EA4BF86A-17C3-4673-8F06-157DC672276C}" showPageBreaks="1" showGridLines="0" printArea="1" hiddenRows="1" view="pageBreakPreview" showRuler="0">
      <selection activeCell="D7" sqref="D7"/>
      <pageMargins left="0.75" right="0.64" top="0.55000000000000004" bottom="0.46" header="0.4" footer="0.33"/>
      <pageSetup orientation="portrait" r:id="rId13"/>
      <headerFooter alignWithMargins="0"/>
    </customSheetView>
    <customSheetView guid="{D6DA0015-FDC9-498A-B262-2924DF0E5242}" showPageBreaks="1" showGridLines="0" printArea="1" hiddenRows="1" view="pageBreakPreview" topLeftCell="A17">
      <selection activeCell="D7" sqref="D7"/>
      <pageMargins left="0.75" right="0.64" top="0.55000000000000004" bottom="0.46" header="0.4" footer="0.33"/>
      <pageSetup orientation="portrait" r:id="rId14"/>
      <headerFooter alignWithMargins="0"/>
    </customSheetView>
    <customSheetView guid="{12029364-1C66-4A6C-902B-AEC081D9AD88}" showPageBreaks="1" showGridLines="0" printArea="1" hiddenRows="1" view="pageBreakPreview" topLeftCell="A17">
      <selection activeCell="D7" sqref="D7"/>
      <pageMargins left="0.75" right="0.64" top="0.55000000000000004" bottom="0.46" header="0.4" footer="0.33"/>
      <pageSetup orientation="portrait" r:id="rId15"/>
      <headerFooter alignWithMargins="0"/>
    </customSheetView>
    <customSheetView guid="{A08E51DD-4658-4F7E-89F2-BBC53006A525}" scale="85" showPageBreaks="1" showGridLines="0" printArea="1" hiddenRows="1" view="pageBreakPreview" topLeftCell="A4">
      <selection activeCell="D7" sqref="D7"/>
      <pageMargins left="0.75" right="0.64" top="0.55000000000000004" bottom="0.46" header="0.4" footer="0.33"/>
      <pageSetup orientation="portrait" r:id="rId16"/>
      <headerFooter alignWithMargins="0"/>
    </customSheetView>
  </customSheetViews>
  <mergeCells count="5">
    <mergeCell ref="B4:D4"/>
    <mergeCell ref="B1:D1"/>
    <mergeCell ref="B2:D2"/>
    <mergeCell ref="B25:C26"/>
    <mergeCell ref="B24:C24"/>
  </mergeCells>
  <phoneticPr fontId="6" type="noConversion"/>
  <conditionalFormatting sqref="B19:D23">
    <cfRule type="expression" dxfId="101" priority="3" stopIfTrue="1">
      <formula>$AA$6&lt;2</formula>
    </cfRule>
  </conditionalFormatting>
  <conditionalFormatting sqref="B14:C17">
    <cfRule type="expression" dxfId="100" priority="4" stopIfTrue="1">
      <formula>$AA$6&lt;1</formula>
    </cfRule>
  </conditionalFormatting>
  <conditionalFormatting sqref="D8">
    <cfRule type="expression" dxfId="99" priority="5" stopIfTrue="1">
      <formula>$AA$6=0</formula>
    </cfRule>
  </conditionalFormatting>
  <conditionalFormatting sqref="B7:D7">
    <cfRule type="expression" dxfId="98" priority="6" stopIfTrue="1">
      <formula>$D$6="Sole Bidder"</formula>
    </cfRule>
  </conditionalFormatting>
  <conditionalFormatting sqref="B25:D26">
    <cfRule type="expression" dxfId="97" priority="7" stopIfTrue="1">
      <formula>$D$24="No"</formula>
    </cfRule>
  </conditionalFormatting>
  <conditionalFormatting sqref="D14:D22">
    <cfRule type="expression" dxfId="96" priority="2" stopIfTrue="1">
      <formula>$D$6="Sole Bidder"</formula>
    </cfRule>
  </conditionalFormatting>
  <conditionalFormatting sqref="D19:D22">
    <cfRule type="expression" dxfId="95" priority="1" stopIfTrue="1">
      <formula>$D$7="1"</formula>
    </cfRule>
  </conditionalFormatting>
  <dataValidations count="3">
    <dataValidation type="list" allowBlank="1" showInputMessage="1" showErrorMessage="1" sqref="D6" xr:uid="{00000000-0002-0000-0200-000000000000}">
      <formula1>$AA$2:$AA$3</formula1>
    </dataValidation>
    <dataValidation type="list" allowBlank="1" showInputMessage="1" showErrorMessage="1" sqref="D7" xr:uid="{00000000-0002-0000-0200-000001000000}">
      <formula1>$AB$2:$AB$3</formula1>
    </dataValidation>
    <dataValidation type="list" allowBlank="1" showInputMessage="1" showErrorMessage="1" sqref="D24" xr:uid="{00000000-0002-0000-0200-000002000000}">
      <formula1>"Yes, No"</formula1>
    </dataValidation>
  </dataValidations>
  <pageMargins left="0.75" right="0.64" top="0.55000000000000004" bottom="0.46" header="0.4" footer="0.33"/>
  <pageSetup orientation="portrait" r:id="rId17"/>
  <headerFooter alignWithMargins="0"/>
  <drawing r:id="rId1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U40"/>
  <sheetViews>
    <sheetView showGridLines="0" view="pageBreakPreview" zoomScale="90" zoomScaleNormal="100" zoomScaleSheetLayoutView="90" workbookViewId="0">
      <selection activeCell="F13" sqref="F13"/>
    </sheetView>
  </sheetViews>
  <sheetFormatPr defaultColWidth="9.109375" defaultRowHeight="14.4"/>
  <cols>
    <col min="1" max="1" width="12.109375" style="12" customWidth="1"/>
    <col min="2" max="2" width="15.6640625" style="12" customWidth="1"/>
    <col min="3" max="3" width="11.44140625" style="12" customWidth="1"/>
    <col min="4" max="4" width="20.44140625" style="12" customWidth="1"/>
    <col min="5" max="5" width="22.44140625" style="12" customWidth="1"/>
    <col min="6" max="6" width="19.5546875" style="12" customWidth="1"/>
    <col min="7" max="7" width="12.88671875" style="214" customWidth="1"/>
    <col min="8" max="26" width="9.6640625" style="214" customWidth="1"/>
    <col min="27" max="27" width="18" style="218" customWidth="1"/>
    <col min="28" max="28" width="9.109375" style="212"/>
    <col min="29" max="16384" width="9.109375" style="13"/>
  </cols>
  <sheetData>
    <row r="1" spans="1:47">
      <c r="A1" s="276" t="str">
        <f>Basic!A3&amp;Basic!B3</f>
        <v>Tender Enquiry No. : ODP/BB/C&amp;M-1989/I-1319/NIT-12/19-20</v>
      </c>
      <c r="B1" s="145"/>
      <c r="C1" s="145"/>
      <c r="D1" s="145"/>
      <c r="E1" s="145"/>
      <c r="F1" s="277" t="str">
        <f>"Attachment-3(JV) "</f>
        <v xml:space="preserve">Attachment-3(JV) </v>
      </c>
      <c r="G1" s="210"/>
      <c r="H1" s="210"/>
      <c r="I1" s="210"/>
      <c r="J1" s="210"/>
      <c r="K1" s="210"/>
      <c r="L1" s="210"/>
      <c r="M1" s="210"/>
      <c r="N1" s="210"/>
      <c r="O1" s="210"/>
      <c r="P1" s="210"/>
      <c r="Q1" s="210"/>
      <c r="R1" s="210"/>
      <c r="S1" s="210"/>
      <c r="T1" s="210"/>
      <c r="U1" s="210"/>
      <c r="V1" s="210"/>
      <c r="W1" s="210"/>
      <c r="X1" s="210"/>
      <c r="Y1" s="210"/>
      <c r="Z1" s="210"/>
      <c r="AA1" s="211" t="str">
        <f>'Names of Bidder'!D6</f>
        <v>JV (Joint Venture)</v>
      </c>
      <c r="AU1" s="213">
        <f>Basic!B2</f>
        <v>0</v>
      </c>
    </row>
    <row r="2" spans="1:47">
      <c r="AA2" s="211" t="str">
        <f>'Names of Bidder'!AA6</f>
        <v>2 or More</v>
      </c>
    </row>
    <row r="3" spans="1:47" ht="38.25" customHeight="1">
      <c r="A3" s="439" t="str">
        <f>Basic!B1</f>
        <v>Package-A: Running and Maintenance Contract of Transit camp-I, Transit Camp-II &amp; Cafeteria of POWERGRID, Bhubaneswar (Under AM Budget RE 2019-20)</v>
      </c>
      <c r="B3" s="439"/>
      <c r="C3" s="439"/>
      <c r="D3" s="439"/>
      <c r="E3" s="439"/>
      <c r="F3" s="439"/>
      <c r="G3" s="215"/>
      <c r="H3" s="215"/>
      <c r="I3" s="215"/>
      <c r="J3" s="215"/>
      <c r="K3" s="215"/>
      <c r="L3" s="215"/>
      <c r="M3" s="215"/>
      <c r="N3" s="215"/>
      <c r="O3" s="215"/>
      <c r="P3" s="215"/>
      <c r="Q3" s="215"/>
      <c r="R3" s="215"/>
      <c r="S3" s="215"/>
      <c r="T3" s="215"/>
      <c r="U3" s="215"/>
      <c r="V3" s="215"/>
      <c r="W3" s="215"/>
      <c r="X3" s="215"/>
      <c r="Y3" s="215"/>
      <c r="Z3" s="215"/>
      <c r="AA3" s="216"/>
      <c r="AB3" s="217"/>
      <c r="AC3" s="182"/>
    </row>
    <row r="4" spans="1:47" ht="20.100000000000001" customHeight="1">
      <c r="A4" s="146"/>
      <c r="AC4" s="175"/>
      <c r="AD4" s="176"/>
    </row>
    <row r="5" spans="1:47" ht="26.25" customHeight="1">
      <c r="A5" s="440" t="s">
        <v>261</v>
      </c>
      <c r="B5" s="440"/>
      <c r="C5" s="440"/>
      <c r="D5" s="440"/>
      <c r="E5" s="440"/>
      <c r="F5" s="146"/>
      <c r="G5" s="219"/>
      <c r="H5" s="219"/>
      <c r="I5" s="219"/>
      <c r="J5" s="219"/>
      <c r="K5" s="219"/>
      <c r="L5" s="219"/>
      <c r="M5" s="219"/>
      <c r="N5" s="219"/>
      <c r="O5" s="219"/>
      <c r="P5" s="219"/>
      <c r="Q5" s="219"/>
      <c r="R5" s="219"/>
      <c r="S5" s="219"/>
      <c r="T5" s="219"/>
      <c r="U5" s="219"/>
      <c r="V5" s="219"/>
      <c r="W5" s="219"/>
      <c r="X5" s="219"/>
      <c r="Y5" s="219"/>
      <c r="Z5" s="219"/>
      <c r="AA5" s="220"/>
      <c r="AC5" s="175"/>
      <c r="AD5" s="183"/>
    </row>
    <row r="6" spans="1:47" ht="20.100000000000001" customHeight="1">
      <c r="A6" s="110"/>
      <c r="AC6" s="175"/>
      <c r="AD6" s="183"/>
    </row>
    <row r="7" spans="1:47" ht="22.5" customHeight="1">
      <c r="A7" s="99" t="str">
        <f>"Bidder’s Name and Address (" &amp; MID('Names of Bidder'!B9,9, 20) &amp; ") :"</f>
        <v>Bidder’s Name and Address (Bidder) :</v>
      </c>
      <c r="E7" s="114" t="s">
        <v>327</v>
      </c>
      <c r="F7" s="114"/>
      <c r="G7" s="114"/>
      <c r="H7" s="114"/>
      <c r="I7" s="114"/>
      <c r="J7" s="114"/>
      <c r="K7" s="114"/>
      <c r="L7" s="114"/>
      <c r="M7" s="114"/>
      <c r="N7" s="114"/>
      <c r="O7" s="114"/>
      <c r="P7" s="114"/>
      <c r="Q7" s="114"/>
      <c r="R7" s="114"/>
      <c r="S7" s="114"/>
      <c r="T7" s="114"/>
      <c r="U7" s="114"/>
      <c r="V7" s="114"/>
      <c r="W7" s="114"/>
      <c r="X7" s="114"/>
      <c r="Y7" s="114"/>
      <c r="Z7" s="114"/>
      <c r="AC7" s="175"/>
      <c r="AD7" s="183"/>
    </row>
    <row r="8" spans="1:47" ht="16.5" customHeight="1">
      <c r="A8" s="443"/>
      <c r="B8" s="443"/>
      <c r="C8" s="443"/>
      <c r="D8" s="443"/>
      <c r="E8" s="305" t="s">
        <v>532</v>
      </c>
      <c r="F8" s="266"/>
      <c r="G8" s="114"/>
      <c r="H8" s="114"/>
      <c r="J8" s="114"/>
      <c r="K8" s="114"/>
      <c r="L8" s="114"/>
      <c r="M8" s="114"/>
      <c r="N8" s="114"/>
      <c r="O8" s="114"/>
      <c r="P8" s="114"/>
      <c r="Q8" s="114"/>
      <c r="R8" s="114"/>
      <c r="S8" s="114"/>
      <c r="T8" s="114"/>
      <c r="U8" s="114"/>
      <c r="V8" s="114"/>
      <c r="W8" s="114"/>
      <c r="X8" s="114"/>
      <c r="Y8" s="114"/>
      <c r="Z8" s="114"/>
      <c r="AA8" s="221"/>
      <c r="AC8" s="175"/>
      <c r="AD8" s="183"/>
    </row>
    <row r="9" spans="1:47" ht="20.100000000000001" customHeight="1">
      <c r="A9" s="42" t="s">
        <v>264</v>
      </c>
      <c r="B9" s="441" t="str">
        <f>IF('Names of Bidder'!D9=0, "", 'Names of Bidder'!D9)</f>
        <v/>
      </c>
      <c r="C9" s="441"/>
      <c r="D9" s="441"/>
      <c r="E9" s="305" t="s">
        <v>434</v>
      </c>
      <c r="F9" s="266"/>
      <c r="G9" s="222"/>
      <c r="H9" s="222"/>
      <c r="I9" s="222"/>
      <c r="J9" s="222"/>
      <c r="K9" s="222"/>
      <c r="L9" s="222"/>
      <c r="M9" s="222"/>
      <c r="N9" s="222"/>
      <c r="O9" s="222"/>
      <c r="P9" s="222"/>
      <c r="Q9" s="222"/>
      <c r="R9" s="222"/>
      <c r="S9" s="222"/>
      <c r="T9" s="222"/>
      <c r="U9" s="222"/>
      <c r="V9" s="222"/>
      <c r="W9" s="222"/>
      <c r="X9" s="222"/>
      <c r="Y9" s="222"/>
      <c r="Z9" s="222"/>
      <c r="AC9" s="175"/>
      <c r="AD9" s="183"/>
    </row>
    <row r="10" spans="1:47" ht="20.100000000000001" customHeight="1">
      <c r="A10" s="42" t="s">
        <v>265</v>
      </c>
      <c r="B10" s="441" t="str">
        <f>IF('Names of Bidder'!D10=0, "", 'Names of Bidder'!D10)</f>
        <v/>
      </c>
      <c r="C10" s="441"/>
      <c r="D10" s="441"/>
      <c r="E10" s="305" t="s">
        <v>475</v>
      </c>
      <c r="F10" s="266"/>
      <c r="G10" s="222"/>
      <c r="H10" s="222"/>
      <c r="I10" s="222"/>
      <c r="J10" s="222"/>
      <c r="K10" s="222"/>
      <c r="L10" s="222"/>
      <c r="M10" s="222"/>
      <c r="N10" s="222"/>
      <c r="O10" s="222"/>
      <c r="P10" s="222"/>
      <c r="Q10" s="222"/>
      <c r="R10" s="222"/>
      <c r="S10" s="222"/>
      <c r="T10" s="222"/>
      <c r="U10" s="222"/>
      <c r="V10" s="222"/>
      <c r="W10" s="222"/>
      <c r="X10" s="222"/>
      <c r="Y10" s="222"/>
      <c r="Z10" s="222"/>
      <c r="AC10" s="175"/>
      <c r="AD10" s="183"/>
    </row>
    <row r="11" spans="1:47" ht="20.100000000000001" customHeight="1">
      <c r="B11" s="441" t="str">
        <f>IF('Names of Bidder'!D11=0, "", 'Names of Bidder'!D11)</f>
        <v/>
      </c>
      <c r="C11" s="441"/>
      <c r="D11" s="441"/>
      <c r="E11" s="305" t="s">
        <v>476</v>
      </c>
      <c r="F11" s="266"/>
      <c r="G11" s="222"/>
      <c r="H11" s="222"/>
      <c r="I11" s="222"/>
      <c r="J11" s="222"/>
      <c r="K11" s="222"/>
      <c r="L11" s="222"/>
      <c r="M11" s="222"/>
      <c r="N11" s="222"/>
      <c r="O11" s="222"/>
      <c r="P11" s="222"/>
      <c r="Q11" s="222"/>
      <c r="R11" s="222"/>
      <c r="S11" s="222"/>
      <c r="T11" s="222"/>
      <c r="U11" s="222"/>
      <c r="V11" s="222"/>
      <c r="W11" s="222"/>
      <c r="X11" s="222"/>
      <c r="Y11" s="222"/>
      <c r="Z11" s="222"/>
    </row>
    <row r="12" spans="1:47" ht="20.100000000000001" customHeight="1">
      <c r="A12" s="110"/>
      <c r="B12" s="441" t="str">
        <f>IF('Names of Bidder'!D12=0, "", 'Names of Bidder'!D12)</f>
        <v/>
      </c>
      <c r="C12" s="441"/>
      <c r="D12" s="441"/>
      <c r="E12" s="305" t="s">
        <v>477</v>
      </c>
      <c r="F12" s="266"/>
      <c r="G12" s="222"/>
      <c r="H12" s="222"/>
      <c r="I12" s="222"/>
      <c r="J12" s="222"/>
      <c r="K12" s="222"/>
      <c r="L12" s="222"/>
      <c r="M12" s="222"/>
      <c r="N12" s="222"/>
      <c r="O12" s="222"/>
      <c r="P12" s="222"/>
      <c r="Q12" s="222"/>
      <c r="R12" s="222"/>
      <c r="S12" s="222"/>
      <c r="T12" s="222"/>
      <c r="U12" s="222"/>
      <c r="V12" s="222"/>
      <c r="W12" s="222"/>
      <c r="X12" s="222"/>
      <c r="Y12" s="222"/>
      <c r="Z12" s="222"/>
    </row>
    <row r="13" spans="1:47" ht="30" customHeight="1">
      <c r="A13" s="110"/>
      <c r="B13" s="41"/>
      <c r="C13" s="41"/>
      <c r="D13" s="41" t="s">
        <v>429</v>
      </c>
      <c r="E13" s="13"/>
      <c r="F13" s="13"/>
      <c r="G13" s="222"/>
      <c r="H13" s="222"/>
      <c r="I13" s="222"/>
      <c r="J13" s="222"/>
      <c r="K13" s="222"/>
      <c r="L13" s="222"/>
      <c r="M13" s="222"/>
      <c r="N13" s="222"/>
      <c r="O13" s="222"/>
      <c r="P13" s="222"/>
      <c r="Q13" s="222"/>
      <c r="R13" s="222"/>
      <c r="S13" s="222"/>
      <c r="T13" s="222"/>
      <c r="U13" s="222"/>
      <c r="V13" s="222"/>
      <c r="W13" s="222"/>
      <c r="X13" s="222"/>
      <c r="Y13" s="222"/>
      <c r="Z13" s="222"/>
    </row>
    <row r="14" spans="1:47" ht="20.100000000000001" customHeight="1">
      <c r="A14" s="440" t="str">
        <f>IF('Names of Bidder'!D6="Sole Bidder", "This Attachment is Not Applicable", "")</f>
        <v/>
      </c>
      <c r="B14" s="440"/>
      <c r="C14" s="440"/>
      <c r="D14" s="440"/>
      <c r="E14" s="440"/>
      <c r="F14" s="146"/>
      <c r="G14" s="222"/>
      <c r="H14" s="222"/>
      <c r="I14" s="222"/>
      <c r="J14" s="222"/>
      <c r="K14" s="222"/>
      <c r="L14" s="222"/>
      <c r="M14" s="222"/>
      <c r="N14" s="222"/>
      <c r="O14" s="222"/>
      <c r="P14" s="222"/>
      <c r="Q14" s="222"/>
      <c r="R14" s="222"/>
      <c r="S14" s="222"/>
      <c r="T14" s="222"/>
      <c r="U14" s="222"/>
      <c r="V14" s="222"/>
      <c r="W14" s="222"/>
      <c r="X14" s="222"/>
      <c r="Y14" s="222"/>
      <c r="Z14" s="222"/>
    </row>
    <row r="15" spans="1:47" ht="20.100000000000001" customHeight="1">
      <c r="A15" s="99" t="s">
        <v>163</v>
      </c>
      <c r="B15" s="41"/>
      <c r="C15" s="41"/>
      <c r="D15" s="41"/>
      <c r="E15" s="184"/>
      <c r="F15" s="184"/>
      <c r="G15" s="222"/>
      <c r="H15" s="222"/>
      <c r="I15" s="222"/>
      <c r="J15" s="222"/>
      <c r="K15" s="222"/>
      <c r="L15" s="222"/>
      <c r="M15" s="222"/>
      <c r="N15" s="222"/>
      <c r="O15" s="222"/>
      <c r="P15" s="222"/>
      <c r="Q15" s="222"/>
      <c r="R15" s="222"/>
      <c r="S15" s="222"/>
      <c r="T15" s="222"/>
      <c r="U15" s="222"/>
      <c r="V15" s="222"/>
      <c r="W15" s="222"/>
      <c r="X15" s="222"/>
      <c r="Y15" s="222"/>
      <c r="Z15" s="222"/>
    </row>
    <row r="16" spans="1:47" ht="20.100000000000001" customHeight="1">
      <c r="A16" s="99"/>
      <c r="B16" s="444" t="str">
        <f>IF(AA2=1,"Other Partner",IF(AA2="2 or More","Other Partner-1",""))</f>
        <v>Other Partner-1</v>
      </c>
      <c r="C16" s="444"/>
      <c r="D16" s="444"/>
      <c r="E16" s="223" t="str">
        <f>IF(AA2="2 or More", "Other Partner-2", "")</f>
        <v>Other Partner-2</v>
      </c>
      <c r="F16" s="223"/>
      <c r="G16" s="222"/>
      <c r="H16" s="222"/>
      <c r="I16" s="222"/>
      <c r="J16" s="222"/>
      <c r="K16" s="222"/>
      <c r="L16" s="222"/>
      <c r="M16" s="222"/>
      <c r="N16" s="222"/>
      <c r="O16" s="222"/>
      <c r="P16" s="222"/>
      <c r="Q16" s="222"/>
      <c r="R16" s="222"/>
      <c r="S16" s="222"/>
      <c r="T16" s="222"/>
      <c r="U16" s="222"/>
      <c r="V16" s="222"/>
      <c r="W16" s="222"/>
      <c r="X16" s="222"/>
      <c r="Y16" s="222"/>
      <c r="Z16" s="222"/>
    </row>
    <row r="17" spans="1:29" ht="20.100000000000001" customHeight="1">
      <c r="A17" s="42" t="s">
        <v>264</v>
      </c>
      <c r="B17" s="441" t="str">
        <f>IF('Names of Bidder'!D14=0, "", 'Names of Bidder'!D14)</f>
        <v/>
      </c>
      <c r="C17" s="441"/>
      <c r="D17" s="441"/>
      <c r="E17" s="224" t="str">
        <f>IF($AA$2="2 or More", IF('Names of Bidder'!D19=0, "", 'Names of Bidder'!D19), "")</f>
        <v/>
      </c>
      <c r="F17" s="224"/>
      <c r="G17" s="222"/>
      <c r="H17" s="222"/>
      <c r="I17" s="222"/>
      <c r="J17" s="222"/>
      <c r="K17" s="222"/>
      <c r="L17" s="222"/>
      <c r="M17" s="222"/>
      <c r="N17" s="222"/>
      <c r="O17" s="222"/>
      <c r="P17" s="222"/>
      <c r="Q17" s="222"/>
      <c r="R17" s="222"/>
      <c r="S17" s="222"/>
      <c r="T17" s="222"/>
      <c r="U17" s="222"/>
      <c r="V17" s="222"/>
      <c r="W17" s="222"/>
      <c r="X17" s="222"/>
      <c r="Y17" s="222"/>
      <c r="Z17" s="222"/>
    </row>
    <row r="18" spans="1:29" ht="20.100000000000001" customHeight="1">
      <c r="A18" s="42" t="s">
        <v>265</v>
      </c>
      <c r="B18" s="441" t="str">
        <f>IF('Names of Bidder'!D15=0, "", 'Names of Bidder'!D15)</f>
        <v/>
      </c>
      <c r="C18" s="441"/>
      <c r="D18" s="441"/>
      <c r="E18" s="224" t="str">
        <f>IF($AA$2="2 or More", IF('Names of Bidder'!D20=0, "", 'Names of Bidder'!D20), "")</f>
        <v/>
      </c>
      <c r="F18" s="224"/>
      <c r="G18" s="222"/>
      <c r="H18" s="222"/>
      <c r="I18" s="222"/>
      <c r="J18" s="222"/>
      <c r="K18" s="222"/>
      <c r="L18" s="222"/>
      <c r="M18" s="222"/>
      <c r="N18" s="222"/>
      <c r="O18" s="222"/>
      <c r="P18" s="222"/>
      <c r="Q18" s="222"/>
      <c r="R18" s="222"/>
      <c r="S18" s="222"/>
      <c r="T18" s="222"/>
      <c r="U18" s="222"/>
      <c r="V18" s="222"/>
      <c r="W18" s="222"/>
      <c r="X18" s="222"/>
      <c r="Y18" s="222"/>
      <c r="Z18" s="222"/>
    </row>
    <row r="19" spans="1:29" ht="20.100000000000001" customHeight="1">
      <c r="A19" s="110"/>
      <c r="B19" s="441" t="str">
        <f>IF('Names of Bidder'!D16=0, "", 'Names of Bidder'!D16)</f>
        <v/>
      </c>
      <c r="C19" s="441"/>
      <c r="D19" s="441"/>
      <c r="E19" s="224" t="str">
        <f>IF($AA$2="2 or More", IF('Names of Bidder'!D21=0, "", 'Names of Bidder'!D21), "")</f>
        <v/>
      </c>
      <c r="F19" s="224"/>
      <c r="AB19" s="222"/>
    </row>
    <row r="20" spans="1:29" ht="20.100000000000001" customHeight="1">
      <c r="A20" s="110"/>
      <c r="B20" s="441" t="str">
        <f>IF('Names of Bidder'!D17=0, "", 'Names of Bidder'!D17)</f>
        <v/>
      </c>
      <c r="C20" s="441"/>
      <c r="D20" s="441"/>
      <c r="E20" s="224" t="str">
        <f>IF($AA$2="2 or More", IF('Names of Bidder'!D22=0, "", 'Names of Bidder'!D22), "")</f>
        <v/>
      </c>
      <c r="F20" s="224"/>
      <c r="AB20" s="222"/>
    </row>
    <row r="21" spans="1:29" ht="20.100000000000001" customHeight="1">
      <c r="A21" s="12" t="s">
        <v>262</v>
      </c>
    </row>
    <row r="22" spans="1:29" ht="84" customHeight="1">
      <c r="A22" s="442" t="s">
        <v>299</v>
      </c>
      <c r="B22" s="442"/>
      <c r="C22" s="442"/>
      <c r="D22" s="442"/>
      <c r="E22" s="442"/>
      <c r="F22" s="442"/>
      <c r="G22" s="16"/>
      <c r="H22" s="16"/>
      <c r="I22" s="16"/>
      <c r="J22" s="16"/>
      <c r="K22" s="16"/>
      <c r="L22" s="16"/>
      <c r="M22" s="16"/>
      <c r="N22" s="16"/>
      <c r="O22" s="16"/>
      <c r="P22" s="16"/>
      <c r="Q22" s="16"/>
      <c r="R22" s="16"/>
      <c r="S22" s="16"/>
      <c r="T22" s="16"/>
      <c r="U22" s="16"/>
      <c r="V22" s="16"/>
      <c r="W22" s="16"/>
      <c r="X22" s="16"/>
      <c r="Y22" s="16"/>
      <c r="Z22" s="16"/>
      <c r="AA22" s="225"/>
      <c r="AB22" s="102"/>
      <c r="AC22" s="118"/>
    </row>
    <row r="23" spans="1:29" ht="33" customHeight="1">
      <c r="D23" s="226"/>
    </row>
    <row r="24" spans="1:29" ht="33" customHeight="1">
      <c r="A24" s="7" t="s">
        <v>197</v>
      </c>
      <c r="B24" s="208" t="str">
        <f>IF('Names of Bidder'!D31=0, "", 'Names of Bidder'!D31)</f>
        <v/>
      </c>
      <c r="C24" s="227"/>
      <c r="D24" s="209" t="s">
        <v>195</v>
      </c>
      <c r="E24" s="209" t="str">
        <f>IF('Names of Bidder'!D28=0, "", 'Names of Bidder'!D28)</f>
        <v/>
      </c>
      <c r="F24" s="228"/>
      <c r="G24" s="227"/>
      <c r="H24" s="227"/>
      <c r="I24" s="227"/>
      <c r="J24" s="227"/>
      <c r="K24" s="227"/>
      <c r="L24" s="227"/>
      <c r="M24" s="227"/>
      <c r="N24" s="227"/>
      <c r="O24" s="227"/>
      <c r="P24" s="227"/>
      <c r="Q24" s="227"/>
      <c r="R24" s="227"/>
      <c r="S24" s="227"/>
      <c r="T24" s="227"/>
      <c r="U24" s="227"/>
      <c r="V24" s="227"/>
      <c r="W24" s="227"/>
      <c r="X24" s="227"/>
      <c r="Y24" s="227"/>
      <c r="Z24" s="227"/>
      <c r="AB24" s="212">
        <f>Basic!B4</f>
        <v>0</v>
      </c>
    </row>
    <row r="25" spans="1:29" ht="33" customHeight="1">
      <c r="A25" s="7" t="s">
        <v>198</v>
      </c>
      <c r="B25" s="209" t="str">
        <f>IF('Names of Bidder'!D32=0, "", 'Names of Bidder'!D32)</f>
        <v/>
      </c>
      <c r="C25" s="227"/>
      <c r="D25" s="209" t="s">
        <v>196</v>
      </c>
      <c r="E25" s="209" t="str">
        <f>IF('Names of Bidder'!D29=0, "", 'Names of Bidder'!D29)</f>
        <v/>
      </c>
      <c r="F25" s="228"/>
      <c r="G25" s="209"/>
      <c r="H25" s="209"/>
      <c r="I25" s="209"/>
      <c r="J25" s="209"/>
      <c r="K25" s="209"/>
      <c r="L25" s="209"/>
      <c r="M25" s="209"/>
      <c r="N25" s="209"/>
      <c r="O25" s="209"/>
      <c r="P25" s="209"/>
      <c r="Q25" s="209"/>
      <c r="R25" s="209"/>
      <c r="S25" s="209"/>
      <c r="T25" s="209"/>
      <c r="U25" s="209"/>
      <c r="V25" s="209"/>
      <c r="W25" s="209"/>
      <c r="X25" s="209"/>
      <c r="Y25" s="209"/>
      <c r="Z25" s="209"/>
      <c r="AB25" s="212">
        <f>Basic!B5</f>
        <v>2</v>
      </c>
    </row>
    <row r="26" spans="1:29" ht="33" customHeight="1">
      <c r="C26" s="227"/>
      <c r="D26" s="226"/>
      <c r="G26" s="209"/>
      <c r="H26" s="209"/>
      <c r="I26" s="209"/>
      <c r="J26" s="209"/>
      <c r="K26" s="209"/>
      <c r="L26" s="209"/>
      <c r="M26" s="209"/>
      <c r="N26" s="209"/>
      <c r="O26" s="209"/>
      <c r="P26" s="209"/>
      <c r="Q26" s="209"/>
      <c r="R26" s="209"/>
      <c r="S26" s="209"/>
      <c r="T26" s="209"/>
      <c r="U26" s="209"/>
      <c r="V26" s="209"/>
      <c r="W26" s="209"/>
      <c r="X26" s="209"/>
      <c r="Y26" s="209"/>
      <c r="Z26" s="209"/>
    </row>
    <row r="27" spans="1:29" ht="33" customHeight="1">
      <c r="A27" s="99"/>
      <c r="C27" s="99"/>
      <c r="E27" s="99"/>
      <c r="F27" s="99"/>
      <c r="G27" s="227"/>
      <c r="H27" s="227"/>
      <c r="I27" s="227"/>
      <c r="J27" s="227"/>
      <c r="K27" s="227"/>
      <c r="L27" s="227"/>
      <c r="M27" s="227"/>
      <c r="N27" s="227"/>
      <c r="O27" s="227"/>
      <c r="P27" s="227"/>
      <c r="Q27" s="227"/>
      <c r="R27" s="227"/>
      <c r="S27" s="227"/>
      <c r="T27" s="227"/>
      <c r="U27" s="227"/>
      <c r="V27" s="227"/>
      <c r="W27" s="227"/>
      <c r="X27" s="227"/>
      <c r="Y27" s="227"/>
      <c r="Z27" s="227"/>
    </row>
    <row r="28" spans="1:29" ht="20.100000000000001" customHeight="1"/>
    <row r="29" spans="1:29" ht="20.100000000000001" customHeight="1">
      <c r="A29" s="115"/>
    </row>
    <row r="30" spans="1:29" ht="20.100000000000001" customHeight="1"/>
    <row r="31" spans="1:29" ht="20.100000000000001" customHeight="1"/>
    <row r="32" spans="1:29" ht="20.100000000000001" customHeight="1">
      <c r="A32" s="115"/>
    </row>
    <row r="33" spans="1:1" ht="20.100000000000001" customHeight="1"/>
    <row r="34" spans="1:1" ht="20.100000000000001" customHeight="1">
      <c r="A34" s="115"/>
    </row>
    <row r="35" spans="1:1" ht="20.100000000000001" customHeight="1"/>
    <row r="36" spans="1:1" ht="20.100000000000001" customHeight="1">
      <c r="A36" s="115"/>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5F45806E-9D02-46BB-BA83-BA76B3D3C80B}" scale="90" showPageBreaks="1" showGridLines="0" printArea="1" view="pageBreakPreview">
      <selection activeCell="G9" sqref="G9"/>
      <pageMargins left="0.75" right="0.63" top="0.57999999999999996" bottom="0.6" header="0.34" footer="0.35"/>
      <pageSetup scale="97" orientation="portrait" r:id="rId1"/>
      <headerFooter alignWithMargins="0">
        <oddFooter>&amp;R&amp;"Book Antiqua,Bold"&amp;8 Page &amp;P of &amp;N</oddFooter>
      </headerFooter>
    </customSheetView>
    <customSheetView guid="{F4E3293A-D2C0-4604-8028-CA0A7BE9989A}" scale="60" showPageBreaks="1" showGridLines="0" printArea="1" view="pageBreakPreview">
      <selection activeCell="G9" sqref="G9"/>
      <pageMargins left="0.75" right="0.63" top="0.57999999999999996" bottom="0.6" header="0.34" footer="0.35"/>
      <pageSetup scale="97" orientation="portrait" r:id="rId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3"/>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4"/>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5"/>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7"/>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2"/>
      <headerFooter alignWithMargins="0">
        <oddFooter>&amp;R&amp;"Book Antiqua,Bold"&amp;8 Page &amp;P of &amp;N</oddFooter>
      </headerFooter>
    </customSheetView>
    <customSheetView guid="{EA4BF86A-17C3-4673-8F06-157DC672276C}" scale="60" showPageBreaks="1" showGridLines="0" printArea="1" view="pageBreakPreview" showRuler="0">
      <selection activeCell="G9" sqref="G9"/>
      <pageMargins left="0.75" right="0.63" top="0.57999999999999996" bottom="0.6" header="0.34" footer="0.35"/>
      <pageSetup scale="97" orientation="portrait" r:id="rId13"/>
      <headerFooter alignWithMargins="0">
        <oddFooter>&amp;R&amp;"Book Antiqua,Bold"&amp;8 Page &amp;P of &amp;N</oddFooter>
      </headerFooter>
    </customSheetView>
    <customSheetView guid="{D6DA0015-FDC9-498A-B262-2924DF0E5242}" scale="90" showPageBreaks="1" showGridLines="0" printArea="1" view="pageBreakPreview" topLeftCell="A17">
      <selection activeCell="G9" sqref="G9"/>
      <pageMargins left="0.75" right="0.63" top="0.57999999999999996" bottom="0.6" header="0.34" footer="0.35"/>
      <pageSetup scale="97" orientation="portrait" r:id="rId14"/>
      <headerFooter alignWithMargins="0">
        <oddFooter>&amp;R&amp;"Book Antiqua,Bold"&amp;8 Page &amp;P of &amp;N</oddFooter>
      </headerFooter>
    </customSheetView>
    <customSheetView guid="{12029364-1C66-4A6C-902B-AEC081D9AD88}" scale="90" showPageBreaks="1" showGridLines="0" printArea="1" view="pageBreakPreview">
      <selection activeCell="G9" sqref="G9"/>
      <pageMargins left="0.75" right="0.63" top="0.57999999999999996" bottom="0.6" header="0.34" footer="0.35"/>
      <pageSetup scale="97" orientation="portrait" r:id="rId15"/>
      <headerFooter alignWithMargins="0">
        <oddFooter>&amp;R&amp;"Book Antiqua,Bold"&amp;8 Page &amp;P of &amp;N</oddFooter>
      </headerFooter>
    </customSheetView>
    <customSheetView guid="{A08E51DD-4658-4F7E-89F2-BBC53006A525}" scale="90" showPageBreaks="1" showGridLines="0" printArea="1" view="pageBreakPreview" topLeftCell="A5">
      <selection activeCell="I7" sqref="I7"/>
      <pageMargins left="0.75" right="0.63" top="0.57999999999999996" bottom="0.6" header="0.34" footer="0.35"/>
      <pageSetup scale="97" orientation="portrait" r:id="rId16"/>
      <headerFooter alignWithMargins="0">
        <oddFooter>&amp;R&amp;"Book Antiqua,Bold"&amp;8 Page &amp;P of &amp;N</oddFooter>
      </headerFooter>
    </customSheetView>
  </customSheetViews>
  <mergeCells count="14">
    <mergeCell ref="A3:F3"/>
    <mergeCell ref="A5:E5"/>
    <mergeCell ref="B9:D9"/>
    <mergeCell ref="B10:D10"/>
    <mergeCell ref="A22:F22"/>
    <mergeCell ref="A8:D8"/>
    <mergeCell ref="B11:D11"/>
    <mergeCell ref="B12:D12"/>
    <mergeCell ref="B20:D20"/>
    <mergeCell ref="A14:E14"/>
    <mergeCell ref="B17:D17"/>
    <mergeCell ref="B18:D18"/>
    <mergeCell ref="B19:D19"/>
    <mergeCell ref="B16:D16"/>
  </mergeCells>
  <phoneticPr fontId="6" type="noConversion"/>
  <conditionalFormatting sqref="A15:A19 B15:F20">
    <cfRule type="expression" dxfId="94" priority="1" stopIfTrue="1">
      <formula>$AA$2=0</formula>
    </cfRule>
  </conditionalFormatting>
  <conditionalFormatting sqref="A22">
    <cfRule type="expression" dxfId="93" priority="2" stopIfTrue="1">
      <formula>$AA$1="Sole Bidder"</formula>
    </cfRule>
  </conditionalFormatting>
  <pageMargins left="0.75" right="0.63" top="0.57999999999999996" bottom="0.6" header="0.34" footer="0.35"/>
  <pageSetup scale="97" orientation="portrait" r:id="rId17"/>
  <headerFooter alignWithMargins="0">
    <oddFooter>&amp;R&amp;"Book Antiqua,Bold"&amp;8 Page &amp;P of &amp;N</oddFooter>
  </headerFooter>
  <drawing r:id="rId1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5">
    <tabColor indexed="14"/>
  </sheetPr>
  <dimension ref="A1:Y123"/>
  <sheetViews>
    <sheetView tabSelected="1" view="pageBreakPreview" zoomScale="69" zoomScaleNormal="100" zoomScaleSheetLayoutView="69" workbookViewId="0">
      <selection activeCell="I121" sqref="I121"/>
    </sheetView>
  </sheetViews>
  <sheetFormatPr defaultColWidth="9.109375" defaultRowHeight="15.6"/>
  <cols>
    <col min="1" max="1" width="10" style="118" customWidth="1"/>
    <col min="2" max="3" width="14.44140625" style="118" customWidth="1"/>
    <col min="4" max="4" width="12.6640625" style="118" customWidth="1"/>
    <col min="5" max="5" width="16" style="118" customWidth="1"/>
    <col min="6" max="6" width="12.6640625" style="118" customWidth="1"/>
    <col min="7" max="7" width="16" style="118" customWidth="1"/>
    <col min="8" max="8" width="12.6640625" style="118" customWidth="1"/>
    <col min="9" max="9" width="16" style="118" customWidth="1"/>
    <col min="10" max="10" width="12.6640625" style="118" customWidth="1"/>
    <col min="11" max="11" width="16" style="118" customWidth="1"/>
    <col min="12" max="12" width="10.33203125" style="118" customWidth="1"/>
    <col min="13" max="13" width="27.6640625" style="118" customWidth="1"/>
    <col min="14" max="14" width="13" style="118" customWidth="1"/>
    <col min="15" max="15" width="14.6640625" style="118" customWidth="1"/>
    <col min="16" max="16" width="24" style="118" customWidth="1"/>
    <col min="17" max="17" width="13.44140625" style="118" customWidth="1"/>
    <col min="18" max="18" width="13.6640625" style="118" hidden="1" customWidth="1"/>
    <col min="19" max="19" width="9.109375" style="118" hidden="1" customWidth="1"/>
    <col min="20" max="20" width="17.33203125" style="118" customWidth="1"/>
    <col min="21" max="21" width="0" style="118" hidden="1" customWidth="1"/>
    <col min="22" max="22" width="13.5546875" style="118" hidden="1" customWidth="1"/>
    <col min="23" max="49" width="0" style="118" hidden="1" customWidth="1"/>
    <col min="50" max="16384" width="9.109375" style="118"/>
  </cols>
  <sheetData>
    <row r="1" spans="1:11" ht="17.25" customHeight="1">
      <c r="A1" s="127" t="str">
        <f>'Attach 3(JV)'!A1</f>
        <v>Tender Enquiry No. : ODP/BB/C&amp;M-1989/I-1319/NIT-12/19-20</v>
      </c>
      <c r="B1" s="128"/>
      <c r="C1" s="128"/>
      <c r="D1" s="128"/>
      <c r="E1" s="128"/>
      <c r="F1" s="128"/>
      <c r="G1" s="128"/>
      <c r="H1" s="129"/>
      <c r="I1" s="128"/>
      <c r="J1" s="128"/>
      <c r="K1" s="129" t="str">
        <f>"Attachment- 3 (QR) "</f>
        <v xml:space="preserve">Attachment- 3 (QR) </v>
      </c>
    </row>
    <row r="2" spans="1:11" ht="16.5" customHeight="1"/>
    <row r="3" spans="1:11" ht="39.75" customHeight="1">
      <c r="A3" s="518" t="str">
        <f>'Attach 3(JV)'!A3</f>
        <v>Package-A: Running and Maintenance Contract of Transit camp-I, Transit Camp-II &amp; Cafeteria of POWERGRID, Bhubaneswar (Under AM Budget RE 2019-20)</v>
      </c>
      <c r="B3" s="518"/>
      <c r="C3" s="518"/>
      <c r="D3" s="518"/>
      <c r="E3" s="518"/>
      <c r="F3" s="518"/>
      <c r="G3" s="518"/>
      <c r="H3" s="518"/>
      <c r="I3" s="518"/>
      <c r="J3" s="518"/>
      <c r="K3" s="518"/>
    </row>
    <row r="4" spans="1:11" ht="25.2">
      <c r="E4" s="413"/>
      <c r="F4" s="413"/>
      <c r="G4" s="413"/>
      <c r="H4" s="413"/>
      <c r="I4" s="413"/>
    </row>
    <row r="5" spans="1:11" ht="21.75" customHeight="1">
      <c r="A5" s="519" t="s">
        <v>533</v>
      </c>
      <c r="B5" s="519"/>
      <c r="C5" s="519"/>
      <c r="D5" s="519"/>
      <c r="E5" s="519"/>
      <c r="F5" s="519"/>
      <c r="G5" s="519"/>
      <c r="H5" s="519"/>
      <c r="I5" s="519"/>
      <c r="J5" s="519"/>
      <c r="K5" s="519"/>
    </row>
    <row r="6" spans="1:11" ht="25.5" customHeight="1"/>
    <row r="7" spans="1:11" ht="18.75" customHeight="1">
      <c r="A7" s="133" t="str">
        <f>'Attach 3(JV)'!A7</f>
        <v>Bidder’s Name and Address (Bidder) :</v>
      </c>
      <c r="G7" s="130"/>
      <c r="H7" s="88" t="str">
        <f>'Attach 3(JV)'!E7</f>
        <v>To :</v>
      </c>
    </row>
    <row r="8" spans="1:11" ht="18" customHeight="1">
      <c r="A8" s="285"/>
      <c r="B8" s="285"/>
      <c r="C8" s="285"/>
      <c r="D8" s="285"/>
      <c r="E8" s="285"/>
      <c r="G8" s="131"/>
      <c r="H8" s="88" t="str">
        <f>'Attach 3(JV)'!E8</f>
        <v>Sr.DGM(C&amp;M)</v>
      </c>
    </row>
    <row r="9" spans="1:11" ht="15" customHeight="1">
      <c r="A9" s="133" t="s">
        <v>137</v>
      </c>
      <c r="B9" s="512" t="str">
        <f>'Attach 3(JV)'!B9</f>
        <v/>
      </c>
      <c r="C9" s="512"/>
      <c r="D9" s="512"/>
      <c r="G9" s="131"/>
      <c r="H9" s="88" t="str">
        <f>'Attach 3(JV)'!E9</f>
        <v xml:space="preserve">POWER GRID CORPORATION OF INDIA LIMITED, </v>
      </c>
    </row>
    <row r="10" spans="1:11" ht="16.5" customHeight="1">
      <c r="A10" s="133" t="s">
        <v>138</v>
      </c>
      <c r="B10" s="512" t="str">
        <f>'Attach 3(JV)'!B10</f>
        <v/>
      </c>
      <c r="C10" s="512"/>
      <c r="D10" s="512"/>
      <c r="G10" s="131"/>
      <c r="H10" s="88" t="str">
        <f>'Attach 3(JV)'!E10</f>
        <v>ODISHA PROJECTS</v>
      </c>
    </row>
    <row r="11" spans="1:11" ht="15" customHeight="1">
      <c r="B11" s="512" t="str">
        <f>'Attach 3(JV)'!B11</f>
        <v/>
      </c>
      <c r="C11" s="512"/>
      <c r="D11" s="512"/>
      <c r="G11" s="131"/>
      <c r="H11" s="88" t="str">
        <f>'Attach 3(JV)'!E11</f>
        <v>PLOT NO.-4, UNIT-41, NILADRI VIHAR</v>
      </c>
    </row>
    <row r="12" spans="1:11" ht="17.25" customHeight="1">
      <c r="B12" s="512" t="str">
        <f>'Attach 3(JV)'!B12</f>
        <v/>
      </c>
      <c r="C12" s="512"/>
      <c r="D12" s="512"/>
      <c r="H12" s="88" t="str">
        <f>'Attach 3(JV)'!E12</f>
        <v>CHANDRASHEKHARPUR, BHUBANESWAR-751021</v>
      </c>
    </row>
    <row r="14" spans="1:11">
      <c r="A14" s="118" t="s">
        <v>262</v>
      </c>
    </row>
    <row r="16" spans="1:11">
      <c r="A16" s="442" t="s">
        <v>540</v>
      </c>
      <c r="B16" s="442"/>
      <c r="C16" s="442"/>
      <c r="D16" s="442"/>
      <c r="E16" s="442"/>
      <c r="F16" s="442"/>
      <c r="G16" s="442"/>
      <c r="H16" s="442"/>
      <c r="I16" s="442"/>
      <c r="J16" s="442"/>
      <c r="K16" s="442"/>
    </row>
    <row r="17" spans="1:11" hidden="1">
      <c r="A17" s="117"/>
      <c r="B17" s="117"/>
      <c r="C17" s="117"/>
      <c r="D17" s="117"/>
      <c r="E17" s="117"/>
      <c r="F17" s="117"/>
      <c r="G17" s="117"/>
      <c r="H17" s="117"/>
      <c r="I17" s="117"/>
    </row>
    <row r="18" spans="1:11" ht="23.25" hidden="1" customHeight="1">
      <c r="A18" s="442"/>
      <c r="B18" s="442"/>
      <c r="C18" s="442"/>
      <c r="D18" s="442"/>
      <c r="E18" s="442"/>
      <c r="F18" s="442"/>
      <c r="G18" s="442"/>
      <c r="H18" s="442"/>
      <c r="I18" s="442"/>
      <c r="J18" s="454"/>
      <c r="K18" s="454"/>
    </row>
    <row r="19" spans="1:11" ht="22.5" hidden="1" customHeight="1">
      <c r="A19" s="88"/>
      <c r="B19" s="507"/>
      <c r="C19" s="507"/>
      <c r="D19" s="507"/>
      <c r="E19" s="507"/>
      <c r="F19" s="507"/>
      <c r="G19" s="507"/>
      <c r="H19" s="507"/>
      <c r="I19" s="507"/>
      <c r="J19" s="454"/>
      <c r="K19" s="454"/>
    </row>
    <row r="20" spans="1:11" hidden="1">
      <c r="A20" s="88"/>
      <c r="B20" s="516"/>
      <c r="C20" s="516"/>
      <c r="D20" s="516"/>
      <c r="E20" s="516"/>
      <c r="F20" s="516"/>
      <c r="G20" s="516"/>
      <c r="H20" s="516"/>
      <c r="I20" s="516"/>
    </row>
    <row r="21" spans="1:11" hidden="1">
      <c r="A21" s="88"/>
      <c r="B21" s="516"/>
      <c r="C21" s="516"/>
      <c r="D21" s="516"/>
      <c r="E21" s="516"/>
      <c r="F21" s="516"/>
      <c r="G21" s="516"/>
      <c r="H21" s="516"/>
      <c r="I21" s="516"/>
    </row>
    <row r="22" spans="1:11" ht="37.5" hidden="1" customHeight="1">
      <c r="A22" s="88"/>
      <c r="B22" s="507"/>
      <c r="C22" s="507"/>
      <c r="D22" s="507"/>
      <c r="E22" s="507"/>
      <c r="F22" s="507"/>
      <c r="G22" s="507"/>
      <c r="H22" s="507"/>
      <c r="I22" s="507"/>
      <c r="J22" s="454"/>
      <c r="K22" s="454"/>
    </row>
    <row r="23" spans="1:11" hidden="1">
      <c r="A23" s="88"/>
    </row>
    <row r="24" spans="1:11" hidden="1">
      <c r="A24" s="88"/>
    </row>
    <row r="25" spans="1:11" hidden="1"/>
    <row r="26" spans="1:11" s="133" customFormat="1" hidden="1">
      <c r="A26" s="132"/>
      <c r="B26" s="465"/>
      <c r="C26" s="465"/>
      <c r="D26" s="465"/>
      <c r="E26" s="465"/>
      <c r="F26" s="465"/>
      <c r="G26" s="465"/>
      <c r="H26" s="465"/>
      <c r="I26" s="465"/>
    </row>
    <row r="27" spans="1:11" hidden="1">
      <c r="B27" s="464"/>
      <c r="C27" s="464"/>
      <c r="D27" s="464"/>
      <c r="E27" s="464"/>
      <c r="F27" s="464"/>
      <c r="G27" s="464"/>
      <c r="H27" s="464"/>
      <c r="I27" s="464"/>
    </row>
    <row r="28" spans="1:11" ht="42" hidden="1" customHeight="1">
      <c r="B28" s="442"/>
      <c r="C28" s="442"/>
      <c r="D28" s="442"/>
      <c r="E28" s="442"/>
      <c r="F28" s="442"/>
      <c r="G28" s="442"/>
      <c r="H28" s="442"/>
      <c r="I28" s="442"/>
      <c r="J28" s="454"/>
      <c r="K28" s="454"/>
    </row>
    <row r="29" spans="1:11" ht="19.5" hidden="1" customHeight="1">
      <c r="A29" s="85"/>
      <c r="B29" s="463"/>
      <c r="C29" s="463"/>
      <c r="D29" s="463"/>
      <c r="E29" s="463"/>
      <c r="F29" s="463"/>
      <c r="G29" s="463"/>
      <c r="H29" s="463"/>
      <c r="I29" s="463"/>
      <c r="J29" s="463"/>
    </row>
    <row r="30" spans="1:11" ht="15.75" hidden="1" customHeight="1">
      <c r="A30" s="101"/>
      <c r="B30" s="517"/>
      <c r="C30" s="517"/>
      <c r="D30" s="517"/>
      <c r="E30" s="509"/>
      <c r="F30" s="510"/>
      <c r="G30" s="510"/>
      <c r="H30" s="510"/>
      <c r="I30" s="510"/>
      <c r="J30" s="511"/>
    </row>
    <row r="31" spans="1:11" ht="15.75" hidden="1" customHeight="1">
      <c r="A31" s="463"/>
      <c r="B31" s="468"/>
      <c r="C31" s="468"/>
      <c r="D31" s="468"/>
      <c r="E31" s="509"/>
      <c r="F31" s="510"/>
      <c r="G31" s="510"/>
      <c r="H31" s="510"/>
      <c r="I31" s="510"/>
      <c r="J31" s="511"/>
    </row>
    <row r="32" spans="1:11" ht="15.75" hidden="1" customHeight="1">
      <c r="A32" s="463"/>
      <c r="B32" s="468"/>
      <c r="C32" s="468"/>
      <c r="D32" s="468"/>
      <c r="E32" s="509"/>
      <c r="F32" s="510"/>
      <c r="G32" s="510"/>
      <c r="H32" s="510"/>
      <c r="I32" s="510"/>
      <c r="J32" s="511"/>
    </row>
    <row r="33" spans="1:10" ht="15.75" hidden="1" customHeight="1">
      <c r="A33" s="463"/>
      <c r="B33" s="468"/>
      <c r="C33" s="468"/>
      <c r="D33" s="468"/>
      <c r="E33" s="509"/>
      <c r="F33" s="510"/>
      <c r="G33" s="510"/>
      <c r="H33" s="510"/>
      <c r="I33" s="510"/>
      <c r="J33" s="511"/>
    </row>
    <row r="34" spans="1:10" ht="15.75" hidden="1" customHeight="1">
      <c r="A34" s="101"/>
      <c r="B34" s="468"/>
      <c r="C34" s="468"/>
      <c r="D34" s="469"/>
      <c r="E34" s="286"/>
      <c r="F34" s="287"/>
      <c r="G34" s="287"/>
      <c r="H34" s="287"/>
      <c r="I34" s="287"/>
      <c r="J34" s="284"/>
    </row>
    <row r="35" spans="1:10" ht="15.75" hidden="1" customHeight="1">
      <c r="A35" s="101"/>
      <c r="B35" s="468"/>
      <c r="C35" s="468"/>
      <c r="D35" s="469"/>
      <c r="E35" s="513"/>
      <c r="F35" s="514"/>
      <c r="G35" s="514"/>
      <c r="H35" s="514"/>
      <c r="I35" s="514"/>
      <c r="J35" s="515"/>
    </row>
    <row r="36" spans="1:10" ht="15.75" hidden="1" customHeight="1">
      <c r="A36" s="101"/>
      <c r="B36" s="468"/>
      <c r="C36" s="468"/>
      <c r="D36" s="469"/>
      <c r="E36" s="513"/>
      <c r="F36" s="514"/>
      <c r="G36" s="514"/>
      <c r="H36" s="514"/>
      <c r="I36" s="514"/>
      <c r="J36" s="515"/>
    </row>
    <row r="37" spans="1:10" ht="51.75" hidden="1" customHeight="1">
      <c r="A37" s="101"/>
      <c r="B37" s="468"/>
      <c r="C37" s="468"/>
      <c r="D37" s="469"/>
      <c r="E37" s="513"/>
      <c r="F37" s="514"/>
      <c r="G37" s="514"/>
      <c r="H37" s="514"/>
      <c r="I37" s="514"/>
      <c r="J37" s="515"/>
    </row>
    <row r="38" spans="1:10" ht="49.5" hidden="1" customHeight="1">
      <c r="A38" s="101"/>
      <c r="B38" s="468"/>
      <c r="C38" s="468"/>
      <c r="D38" s="469"/>
      <c r="E38" s="513"/>
      <c r="F38" s="514"/>
      <c r="G38" s="514"/>
      <c r="H38" s="514"/>
      <c r="I38" s="514"/>
      <c r="J38" s="515"/>
    </row>
    <row r="39" spans="1:10" hidden="1">
      <c r="A39" s="101"/>
      <c r="B39" s="468"/>
      <c r="C39" s="468"/>
      <c r="D39" s="469"/>
      <c r="E39" s="513"/>
      <c r="F39" s="514"/>
      <c r="G39" s="514"/>
      <c r="H39" s="514"/>
      <c r="I39" s="514"/>
      <c r="J39" s="515"/>
    </row>
    <row r="40" spans="1:10" hidden="1"/>
    <row r="41" spans="1:10" hidden="1"/>
    <row r="42" spans="1:10" hidden="1">
      <c r="A42" s="134"/>
      <c r="B42" s="465"/>
      <c r="C42" s="465"/>
      <c r="D42" s="465"/>
      <c r="E42" s="465"/>
      <c r="F42" s="465"/>
      <c r="G42" s="465"/>
      <c r="H42" s="465"/>
      <c r="I42" s="465"/>
    </row>
    <row r="43" spans="1:10" ht="7.5" hidden="1" customHeight="1">
      <c r="A43" s="88"/>
    </row>
    <row r="44" spans="1:10" hidden="1">
      <c r="A44" s="88"/>
      <c r="B44" s="464"/>
      <c r="C44" s="464"/>
      <c r="D44" s="464"/>
      <c r="E44" s="464"/>
      <c r="F44" s="464"/>
      <c r="G44" s="464"/>
      <c r="H44" s="464"/>
      <c r="I44" s="464"/>
    </row>
    <row r="45" spans="1:10" ht="6" hidden="1" customHeight="1">
      <c r="A45" s="88"/>
    </row>
    <row r="46" spans="1:10" hidden="1">
      <c r="A46" s="88"/>
      <c r="B46" s="508"/>
      <c r="C46" s="508"/>
      <c r="D46" s="508"/>
      <c r="E46" s="508"/>
      <c r="F46" s="508"/>
      <c r="G46" s="508"/>
      <c r="H46" s="508"/>
      <c r="I46" s="508"/>
    </row>
    <row r="47" spans="1:10" ht="6.75" hidden="1" customHeight="1"/>
    <row r="48" spans="1:10" ht="10.5" hidden="1" customHeight="1"/>
    <row r="49" spans="1:25" ht="68.25" hidden="1" customHeight="1">
      <c r="A49" s="100"/>
      <c r="B49" s="507"/>
      <c r="C49" s="507"/>
      <c r="D49" s="507"/>
      <c r="E49" s="507"/>
      <c r="F49" s="507"/>
      <c r="G49" s="507"/>
      <c r="H49" s="507"/>
      <c r="I49" s="507"/>
      <c r="J49" s="454"/>
      <c r="K49" s="454"/>
    </row>
    <row r="50" spans="1:25" ht="54" hidden="1" customHeight="1">
      <c r="B50" s="507"/>
      <c r="C50" s="507"/>
      <c r="D50" s="507"/>
      <c r="E50" s="507"/>
      <c r="F50" s="507"/>
      <c r="G50" s="507"/>
      <c r="H50" s="507"/>
      <c r="I50" s="507"/>
      <c r="J50" s="454"/>
      <c r="K50" s="454"/>
    </row>
    <row r="51" spans="1:25" hidden="1"/>
    <row r="52" spans="1:25" hidden="1">
      <c r="F52" s="135"/>
    </row>
    <row r="53" spans="1:25" hidden="1">
      <c r="F53" s="135"/>
    </row>
    <row r="54" spans="1:25" ht="15.75" hidden="1" customHeight="1">
      <c r="C54" s="119"/>
      <c r="D54" s="119"/>
      <c r="E54" s="119"/>
      <c r="F54" s="120"/>
      <c r="G54" s="119"/>
      <c r="H54" s="119"/>
      <c r="I54" s="119"/>
    </row>
    <row r="55" spans="1:25" ht="9" hidden="1" customHeight="1">
      <c r="C55" s="119"/>
      <c r="D55" s="119"/>
      <c r="E55" s="119"/>
      <c r="F55" s="119"/>
      <c r="G55" s="119"/>
      <c r="H55" s="119"/>
      <c r="I55" s="119"/>
    </row>
    <row r="56" spans="1:25" ht="19.5" hidden="1" customHeight="1">
      <c r="A56" s="86"/>
      <c r="B56" s="506"/>
      <c r="C56" s="506"/>
      <c r="D56" s="506"/>
      <c r="E56" s="506"/>
      <c r="F56" s="457"/>
      <c r="G56" s="458"/>
      <c r="H56" s="457"/>
      <c r="I56" s="458"/>
      <c r="J56" s="457"/>
      <c r="K56" s="458"/>
      <c r="L56" s="91"/>
      <c r="M56" s="91"/>
      <c r="N56" s="91"/>
      <c r="O56" s="91"/>
      <c r="P56" s="91"/>
      <c r="Q56" s="91"/>
      <c r="R56" s="91"/>
      <c r="S56" s="91"/>
      <c r="T56" s="91"/>
      <c r="U56" s="91"/>
      <c r="V56" s="91"/>
      <c r="W56" s="91"/>
      <c r="X56" s="91"/>
      <c r="Y56" s="91"/>
    </row>
    <row r="57" spans="1:25" ht="19.5" hidden="1" customHeight="1">
      <c r="A57" s="86"/>
      <c r="B57" s="501"/>
      <c r="C57" s="502"/>
      <c r="D57" s="502"/>
      <c r="E57" s="502"/>
      <c r="F57" s="459"/>
      <c r="G57" s="460"/>
      <c r="H57" s="459"/>
      <c r="I57" s="460"/>
      <c r="J57" s="459"/>
      <c r="K57" s="460"/>
      <c r="L57" s="91"/>
      <c r="M57" s="91"/>
      <c r="N57" s="91"/>
      <c r="O57" s="91"/>
      <c r="P57" s="91"/>
      <c r="Q57" s="91"/>
      <c r="R57" s="91"/>
      <c r="S57" s="91"/>
      <c r="T57" s="91"/>
      <c r="U57" s="91"/>
      <c r="V57" s="91"/>
      <c r="W57" s="91"/>
      <c r="X57" s="91"/>
      <c r="Y57" s="91"/>
    </row>
    <row r="58" spans="1:25" ht="19.5" hidden="1" customHeight="1">
      <c r="A58" s="86"/>
      <c r="B58" s="501"/>
      <c r="C58" s="502"/>
      <c r="D58" s="502"/>
      <c r="E58" s="502"/>
      <c r="F58" s="497"/>
      <c r="G58" s="498"/>
      <c r="H58" s="497"/>
      <c r="I58" s="498"/>
      <c r="J58" s="497"/>
      <c r="K58" s="498"/>
      <c r="L58" s="91"/>
      <c r="M58" s="91"/>
      <c r="N58" s="91"/>
      <c r="O58" s="91"/>
      <c r="P58" s="91"/>
      <c r="Q58" s="91"/>
      <c r="R58" s="91"/>
      <c r="S58" s="91"/>
      <c r="T58" s="91"/>
      <c r="U58" s="91"/>
      <c r="V58" s="91"/>
      <c r="W58" s="91"/>
      <c r="X58" s="91"/>
      <c r="Y58" s="91"/>
    </row>
    <row r="59" spans="1:25" ht="19.5" hidden="1" customHeight="1">
      <c r="A59" s="86"/>
      <c r="B59" s="499"/>
      <c r="C59" s="500"/>
      <c r="D59" s="500"/>
      <c r="E59" s="500"/>
      <c r="F59" s="497"/>
      <c r="G59" s="498"/>
      <c r="H59" s="497"/>
      <c r="I59" s="498"/>
      <c r="J59" s="497"/>
      <c r="K59" s="498"/>
      <c r="L59" s="91"/>
      <c r="M59" s="91"/>
      <c r="N59" s="91"/>
      <c r="O59" s="91"/>
      <c r="P59" s="91"/>
      <c r="Q59" s="91"/>
      <c r="R59" s="91"/>
      <c r="S59" s="91"/>
      <c r="T59" s="91"/>
      <c r="U59" s="91"/>
      <c r="V59" s="91"/>
      <c r="W59" s="91"/>
      <c r="X59" s="91"/>
      <c r="Y59" s="91"/>
    </row>
    <row r="60" spans="1:25" ht="33.75" hidden="1" customHeight="1">
      <c r="A60" s="101"/>
      <c r="B60" s="503"/>
      <c r="C60" s="504"/>
      <c r="D60" s="504"/>
      <c r="E60" s="505"/>
      <c r="F60" s="485"/>
      <c r="G60" s="486"/>
      <c r="H60" s="485"/>
      <c r="I60" s="486"/>
      <c r="J60" s="485"/>
      <c r="K60" s="486"/>
      <c r="L60" s="121"/>
      <c r="M60" s="121"/>
      <c r="N60" s="121"/>
      <c r="O60" s="121"/>
      <c r="P60" s="121"/>
      <c r="Q60" s="121"/>
      <c r="R60" s="121"/>
      <c r="S60" s="121"/>
      <c r="T60" s="121"/>
      <c r="U60" s="121"/>
      <c r="V60" s="121"/>
      <c r="W60" s="121"/>
      <c r="X60" s="121"/>
      <c r="Y60" s="121"/>
    </row>
    <row r="61" spans="1:25" ht="27" hidden="1" customHeight="1">
      <c r="A61" s="101"/>
      <c r="B61" s="503"/>
      <c r="C61" s="504"/>
      <c r="D61" s="504"/>
      <c r="E61" s="504"/>
      <c r="F61" s="485"/>
      <c r="G61" s="486"/>
      <c r="H61" s="485"/>
      <c r="I61" s="486"/>
      <c r="J61" s="485"/>
      <c r="K61" s="486"/>
      <c r="L61" s="121"/>
      <c r="M61" s="121"/>
      <c r="N61" s="121"/>
      <c r="O61" s="121"/>
      <c r="P61" s="121"/>
      <c r="Q61" s="121"/>
      <c r="R61" s="121"/>
      <c r="S61" s="121"/>
      <c r="T61" s="121"/>
      <c r="U61" s="121"/>
      <c r="V61" s="121"/>
      <c r="W61" s="121"/>
      <c r="X61" s="121"/>
      <c r="Y61" s="121"/>
    </row>
    <row r="62" spans="1:25" ht="23.25" hidden="1" customHeight="1">
      <c r="A62" s="463"/>
      <c r="B62" s="491"/>
      <c r="C62" s="492"/>
      <c r="D62" s="492"/>
      <c r="E62" s="492"/>
      <c r="F62" s="457"/>
      <c r="G62" s="458"/>
      <c r="H62" s="457"/>
      <c r="I62" s="458"/>
      <c r="J62" s="457"/>
      <c r="K62" s="458"/>
      <c r="L62" s="121"/>
      <c r="M62" s="121"/>
      <c r="N62" s="121"/>
      <c r="O62" s="121"/>
      <c r="P62" s="121"/>
      <c r="Q62" s="121"/>
      <c r="R62" s="121"/>
      <c r="S62" s="121"/>
      <c r="T62" s="121"/>
      <c r="U62" s="121"/>
      <c r="V62" s="121"/>
      <c r="W62" s="121"/>
      <c r="X62" s="121"/>
      <c r="Y62" s="121"/>
    </row>
    <row r="63" spans="1:25" ht="21" hidden="1" customHeight="1">
      <c r="A63" s="463"/>
      <c r="B63" s="493"/>
      <c r="C63" s="494"/>
      <c r="D63" s="494"/>
      <c r="E63" s="494"/>
      <c r="F63" s="459"/>
      <c r="G63" s="460"/>
      <c r="H63" s="459"/>
      <c r="I63" s="460"/>
      <c r="J63" s="459"/>
      <c r="K63" s="460"/>
      <c r="L63" s="121"/>
      <c r="M63" s="121"/>
      <c r="N63" s="121"/>
      <c r="O63" s="121"/>
      <c r="P63" s="121"/>
      <c r="Q63" s="121"/>
      <c r="R63" s="121"/>
      <c r="S63" s="121"/>
      <c r="T63" s="121"/>
      <c r="U63" s="121"/>
      <c r="V63" s="121"/>
      <c r="W63" s="121"/>
      <c r="X63" s="121"/>
      <c r="Y63" s="121"/>
    </row>
    <row r="64" spans="1:25" ht="24.9" hidden="1" customHeight="1">
      <c r="A64" s="122"/>
      <c r="B64" s="123"/>
      <c r="C64" s="82"/>
      <c r="D64" s="82"/>
      <c r="E64" s="83"/>
      <c r="F64" s="497"/>
      <c r="G64" s="498"/>
      <c r="H64" s="497"/>
      <c r="I64" s="498"/>
      <c r="J64" s="497"/>
      <c r="K64" s="498"/>
      <c r="L64" s="121"/>
      <c r="M64" s="121"/>
      <c r="N64" s="121"/>
      <c r="O64" s="121"/>
      <c r="P64" s="121"/>
      <c r="Q64" s="121"/>
      <c r="R64" s="121"/>
      <c r="S64" s="121"/>
      <c r="T64" s="121"/>
      <c r="U64" s="121"/>
      <c r="V64" s="121"/>
      <c r="W64" s="121"/>
      <c r="X64" s="121"/>
      <c r="Y64" s="121"/>
    </row>
    <row r="65" spans="1:25" ht="24.9" hidden="1" customHeight="1">
      <c r="A65" s="122"/>
      <c r="B65" s="123"/>
      <c r="C65" s="82"/>
      <c r="D65" s="82"/>
      <c r="E65" s="83"/>
      <c r="F65" s="497"/>
      <c r="G65" s="498"/>
      <c r="H65" s="497"/>
      <c r="I65" s="498"/>
      <c r="J65" s="497"/>
      <c r="K65" s="498"/>
      <c r="L65" s="121"/>
      <c r="M65" s="121"/>
      <c r="N65" s="121"/>
      <c r="O65" s="121"/>
      <c r="P65" s="121"/>
      <c r="Q65" s="121"/>
      <c r="R65" s="121"/>
      <c r="S65" s="121"/>
      <c r="T65" s="121"/>
      <c r="U65" s="121"/>
      <c r="V65" s="121"/>
      <c r="W65" s="121"/>
      <c r="X65" s="121"/>
      <c r="Y65" s="121"/>
    </row>
    <row r="66" spans="1:25" ht="24.9" hidden="1" customHeight="1">
      <c r="A66" s="122"/>
      <c r="B66" s="89"/>
      <c r="C66" s="90"/>
      <c r="D66" s="90"/>
      <c r="E66" s="124"/>
      <c r="F66" s="495"/>
      <c r="G66" s="496"/>
      <c r="H66" s="495"/>
      <c r="I66" s="496"/>
      <c r="J66" s="495"/>
      <c r="K66" s="496"/>
      <c r="L66" s="121"/>
      <c r="M66" s="121"/>
      <c r="N66" s="121"/>
      <c r="O66" s="121"/>
      <c r="P66" s="121"/>
      <c r="Q66" s="121"/>
      <c r="R66" s="121"/>
      <c r="S66" s="121"/>
      <c r="T66" s="121"/>
      <c r="U66" s="121"/>
      <c r="V66" s="121"/>
      <c r="W66" s="121"/>
      <c r="X66" s="121"/>
      <c r="Y66" s="121"/>
    </row>
    <row r="67" spans="1:25" ht="60" hidden="1" customHeight="1">
      <c r="A67" s="101"/>
      <c r="B67" s="491"/>
      <c r="C67" s="492"/>
      <c r="D67" s="492"/>
      <c r="E67" s="492"/>
      <c r="F67" s="487"/>
      <c r="G67" s="488"/>
      <c r="H67" s="487"/>
      <c r="I67" s="488"/>
      <c r="J67" s="487"/>
      <c r="K67" s="488"/>
      <c r="L67" s="87"/>
      <c r="M67" s="87"/>
      <c r="N67" s="87"/>
      <c r="O67" s="87"/>
      <c r="P67" s="87"/>
      <c r="Q67" s="87"/>
      <c r="R67" s="87"/>
      <c r="S67" s="87"/>
      <c r="T67" s="87"/>
      <c r="U67" s="87"/>
      <c r="V67" s="87"/>
      <c r="W67" s="87"/>
      <c r="X67" s="87"/>
      <c r="Y67" s="87"/>
    </row>
    <row r="68" spans="1:25" ht="30.75" hidden="1" customHeight="1">
      <c r="A68" s="101"/>
      <c r="B68" s="461"/>
      <c r="C68" s="462"/>
      <c r="D68" s="462"/>
      <c r="E68" s="462"/>
      <c r="F68" s="489"/>
      <c r="G68" s="490"/>
      <c r="H68" s="489"/>
      <c r="I68" s="490"/>
      <c r="J68" s="489"/>
      <c r="K68" s="490"/>
      <c r="L68" s="87"/>
      <c r="M68" s="87"/>
      <c r="N68" s="87"/>
      <c r="O68" s="87"/>
      <c r="P68" s="87"/>
      <c r="Q68" s="87"/>
      <c r="R68" s="87"/>
      <c r="S68" s="87"/>
      <c r="T68" s="87"/>
      <c r="U68" s="87"/>
      <c r="V68" s="87"/>
      <c r="W68" s="87"/>
      <c r="X68" s="87"/>
      <c r="Y68" s="87"/>
    </row>
    <row r="69" spans="1:25" ht="26.25" hidden="1" customHeight="1">
      <c r="A69" s="101"/>
      <c r="B69" s="461"/>
      <c r="C69" s="462"/>
      <c r="D69" s="462"/>
      <c r="E69" s="462"/>
      <c r="F69" s="489"/>
      <c r="G69" s="490"/>
      <c r="H69" s="489"/>
      <c r="I69" s="490"/>
      <c r="J69" s="489"/>
      <c r="K69" s="490"/>
      <c r="L69" s="87"/>
      <c r="M69" s="87"/>
      <c r="N69" s="87"/>
      <c r="O69" s="87"/>
      <c r="P69" s="87"/>
      <c r="Q69" s="87"/>
      <c r="R69" s="87"/>
      <c r="S69" s="87"/>
      <c r="T69" s="87"/>
      <c r="U69" s="87"/>
      <c r="V69" s="87"/>
      <c r="W69" s="87"/>
      <c r="X69" s="87"/>
      <c r="Y69" s="87"/>
    </row>
    <row r="70" spans="1:25" ht="24.9" hidden="1" customHeight="1">
      <c r="A70" s="101"/>
      <c r="B70" s="461"/>
      <c r="C70" s="462"/>
      <c r="D70" s="462"/>
      <c r="E70" s="462"/>
      <c r="F70" s="489"/>
      <c r="G70" s="490"/>
      <c r="H70" s="489"/>
      <c r="I70" s="490"/>
      <c r="J70" s="489"/>
      <c r="K70" s="490"/>
      <c r="L70" s="87"/>
      <c r="M70" s="87"/>
      <c r="N70" s="87"/>
      <c r="O70" s="87"/>
      <c r="P70" s="87"/>
      <c r="Q70" s="87"/>
      <c r="R70" s="87"/>
      <c r="S70" s="87"/>
      <c r="T70" s="87"/>
      <c r="U70" s="87"/>
      <c r="V70" s="87"/>
      <c r="W70" s="87"/>
      <c r="X70" s="87"/>
      <c r="Y70" s="87"/>
    </row>
    <row r="71" spans="1:25" ht="52.5" hidden="1" customHeight="1">
      <c r="A71" s="101"/>
      <c r="B71" s="461"/>
      <c r="C71" s="462"/>
      <c r="D71" s="462"/>
      <c r="E71" s="462"/>
      <c r="F71" s="485"/>
      <c r="G71" s="486"/>
      <c r="H71" s="485"/>
      <c r="I71" s="486"/>
      <c r="J71" s="485"/>
      <c r="K71" s="486"/>
      <c r="L71" s="87"/>
      <c r="M71" s="87"/>
      <c r="N71" s="87"/>
      <c r="O71" s="87"/>
      <c r="P71" s="87"/>
      <c r="Q71" s="87"/>
      <c r="R71" s="87"/>
      <c r="S71" s="87"/>
      <c r="T71" s="87"/>
      <c r="U71" s="87"/>
      <c r="V71" s="87"/>
      <c r="W71" s="87"/>
      <c r="X71" s="87"/>
      <c r="Y71" s="87"/>
    </row>
    <row r="72" spans="1:25" hidden="1">
      <c r="A72" s="143"/>
      <c r="B72" s="465"/>
      <c r="C72" s="465"/>
      <c r="D72" s="465"/>
      <c r="E72" s="465"/>
      <c r="F72" s="465"/>
      <c r="G72" s="465"/>
      <c r="H72" s="465"/>
      <c r="I72" s="465"/>
    </row>
    <row r="73" spans="1:25" ht="6" hidden="1" customHeight="1">
      <c r="A73" s="105"/>
      <c r="B73" s="105"/>
      <c r="C73" s="105"/>
      <c r="D73" s="105"/>
      <c r="E73" s="105"/>
      <c r="F73" s="105"/>
      <c r="G73" s="105"/>
      <c r="H73" s="105"/>
    </row>
    <row r="74" spans="1:25" hidden="1">
      <c r="A74" s="105"/>
      <c r="B74" s="464"/>
      <c r="C74" s="464"/>
      <c r="D74" s="464"/>
      <c r="E74" s="464"/>
      <c r="F74" s="464"/>
      <c r="G74" s="464"/>
      <c r="H74" s="464"/>
      <c r="I74" s="464"/>
    </row>
    <row r="75" spans="1:25" ht="6.75" hidden="1" customHeight="1">
      <c r="B75" s="105"/>
      <c r="C75" s="105"/>
      <c r="D75" s="105"/>
      <c r="E75" s="105"/>
      <c r="F75" s="105"/>
      <c r="G75" s="105"/>
      <c r="H75" s="105"/>
    </row>
    <row r="76" spans="1:25" ht="52.5" hidden="1" customHeight="1">
      <c r="A76" s="105"/>
      <c r="B76" s="473"/>
      <c r="C76" s="473"/>
      <c r="D76" s="473"/>
      <c r="E76" s="473"/>
      <c r="F76" s="473"/>
      <c r="G76" s="473"/>
      <c r="H76" s="473"/>
      <c r="I76" s="473"/>
      <c r="J76" s="454"/>
      <c r="K76" s="454"/>
    </row>
    <row r="77" spans="1:25" ht="39.75" hidden="1" customHeight="1">
      <c r="A77" s="92"/>
      <c r="B77" s="478"/>
      <c r="C77" s="478"/>
      <c r="D77" s="478"/>
      <c r="E77" s="478"/>
      <c r="F77" s="478"/>
      <c r="G77" s="478"/>
      <c r="H77" s="478"/>
      <c r="I77" s="478"/>
      <c r="J77" s="479"/>
      <c r="K77" s="479"/>
    </row>
    <row r="78" spans="1:25" ht="19.5" hidden="1" customHeight="1">
      <c r="A78" s="288"/>
      <c r="B78" s="463"/>
      <c r="C78" s="463"/>
      <c r="D78" s="463"/>
      <c r="E78" s="463"/>
      <c r="F78" s="463"/>
      <c r="G78" s="463"/>
      <c r="H78" s="463"/>
      <c r="I78" s="463"/>
      <c r="J78" s="463"/>
    </row>
    <row r="79" spans="1:25" ht="15.75" hidden="1" customHeight="1">
      <c r="A79" s="101"/>
      <c r="B79" s="468"/>
      <c r="C79" s="468"/>
      <c r="D79" s="468"/>
      <c r="E79" s="466"/>
      <c r="F79" s="467"/>
      <c r="G79" s="466"/>
      <c r="H79" s="467"/>
      <c r="I79" s="466"/>
      <c r="J79" s="467"/>
    </row>
    <row r="80" spans="1:25" ht="27" hidden="1" customHeight="1">
      <c r="A80" s="125"/>
      <c r="B80" s="468"/>
      <c r="C80" s="468"/>
      <c r="D80" s="469"/>
      <c r="E80" s="474"/>
      <c r="F80" s="475"/>
      <c r="G80" s="474"/>
      <c r="H80" s="475"/>
      <c r="I80" s="474"/>
      <c r="J80" s="475"/>
    </row>
    <row r="81" spans="1:11" ht="15.75" hidden="1" customHeight="1">
      <c r="A81" s="85"/>
      <c r="B81" s="468"/>
      <c r="C81" s="468"/>
      <c r="D81" s="469"/>
      <c r="E81" s="476"/>
      <c r="F81" s="477"/>
      <c r="G81" s="476"/>
      <c r="H81" s="477"/>
      <c r="I81" s="476"/>
      <c r="J81" s="477"/>
    </row>
    <row r="82" spans="1:11" ht="15.75" hidden="1" customHeight="1">
      <c r="A82" s="85"/>
      <c r="B82" s="468"/>
      <c r="C82" s="469"/>
      <c r="D82" s="469"/>
      <c r="E82" s="138"/>
      <c r="F82" s="137"/>
      <c r="G82" s="138"/>
      <c r="H82" s="136"/>
      <c r="I82" s="138"/>
      <c r="J82" s="137"/>
    </row>
    <row r="83" spans="1:11" ht="15.75" hidden="1" customHeight="1">
      <c r="A83" s="111"/>
      <c r="B83" s="468"/>
      <c r="C83" s="468"/>
      <c r="D83" s="469"/>
      <c r="E83" s="480"/>
      <c r="F83" s="480"/>
      <c r="G83" s="480"/>
      <c r="H83" s="480"/>
      <c r="I83" s="480"/>
      <c r="J83" s="480"/>
    </row>
    <row r="84" spans="1:11" ht="15.75" hidden="1" customHeight="1">
      <c r="A84" s="85"/>
      <c r="B84" s="470"/>
      <c r="C84" s="471"/>
      <c r="D84" s="472"/>
      <c r="E84" s="481"/>
      <c r="F84" s="481"/>
      <c r="G84" s="481"/>
      <c r="H84" s="481"/>
      <c r="I84" s="481"/>
      <c r="J84" s="481"/>
    </row>
    <row r="85" spans="1:11" ht="15.75" hidden="1" customHeight="1">
      <c r="A85" s="85"/>
      <c r="B85" s="470"/>
      <c r="C85" s="471"/>
      <c r="D85" s="472"/>
      <c r="E85" s="481"/>
      <c r="F85" s="481"/>
      <c r="G85" s="481"/>
      <c r="H85" s="481"/>
      <c r="I85" s="481"/>
      <c r="J85" s="481"/>
    </row>
    <row r="86" spans="1:11" ht="15.75" hidden="1" customHeight="1">
      <c r="A86" s="85"/>
      <c r="B86" s="470"/>
      <c r="C86" s="471"/>
      <c r="D86" s="472"/>
      <c r="E86" s="481"/>
      <c r="F86" s="481"/>
      <c r="G86" s="481"/>
      <c r="H86" s="481"/>
      <c r="I86" s="481"/>
      <c r="J86" s="481"/>
    </row>
    <row r="87" spans="1:11" ht="16.5" hidden="1" customHeight="1">
      <c r="A87" s="85"/>
      <c r="B87" s="470"/>
      <c r="C87" s="471"/>
      <c r="D87" s="472"/>
      <c r="E87" s="481"/>
      <c r="F87" s="481"/>
      <c r="G87" s="481"/>
      <c r="H87" s="481"/>
      <c r="I87" s="481"/>
      <c r="J87" s="481"/>
    </row>
    <row r="88" spans="1:11" ht="33.75" hidden="1" customHeight="1">
      <c r="A88" s="85"/>
      <c r="B88" s="468"/>
      <c r="C88" s="468"/>
      <c r="D88" s="469"/>
      <c r="E88" s="481"/>
      <c r="F88" s="481"/>
      <c r="G88" s="481"/>
      <c r="H88" s="481"/>
      <c r="I88" s="481"/>
      <c r="J88" s="481"/>
    </row>
    <row r="89" spans="1:11" ht="9" hidden="1" customHeight="1">
      <c r="A89" s="83"/>
      <c r="B89" s="139"/>
      <c r="C89" s="139"/>
      <c r="D89" s="142"/>
      <c r="E89" s="140"/>
      <c r="F89" s="140"/>
      <c r="G89" s="140"/>
      <c r="H89" s="140"/>
      <c r="I89" s="140"/>
      <c r="J89" s="140"/>
      <c r="K89" s="82"/>
    </row>
    <row r="90" spans="1:11" ht="27" hidden="1" customHeight="1">
      <c r="A90" s="125"/>
      <c r="B90" s="468"/>
      <c r="C90" s="468"/>
      <c r="D90" s="469"/>
      <c r="E90" s="482"/>
      <c r="F90" s="482"/>
      <c r="G90" s="482"/>
      <c r="H90" s="482"/>
      <c r="I90" s="482"/>
      <c r="J90" s="482"/>
    </row>
    <row r="91" spans="1:11" ht="33" hidden="1" customHeight="1">
      <c r="A91" s="85"/>
      <c r="B91" s="468"/>
      <c r="C91" s="468"/>
      <c r="D91" s="469"/>
      <c r="E91" s="481"/>
      <c r="F91" s="481"/>
      <c r="G91" s="481"/>
      <c r="H91" s="481"/>
      <c r="I91" s="481"/>
      <c r="J91" s="481"/>
    </row>
    <row r="92" spans="1:11" ht="15.75" hidden="1" customHeight="1">
      <c r="A92" s="85"/>
      <c r="B92" s="468"/>
      <c r="C92" s="468"/>
      <c r="D92" s="469"/>
      <c r="E92" s="484"/>
      <c r="F92" s="484"/>
      <c r="G92" s="484"/>
      <c r="H92" s="484"/>
      <c r="I92" s="484"/>
      <c r="J92" s="484"/>
    </row>
    <row r="93" spans="1:11" ht="42.75" hidden="1" customHeight="1">
      <c r="A93" s="85"/>
      <c r="B93" s="468"/>
      <c r="C93" s="468"/>
      <c r="D93" s="469"/>
      <c r="E93" s="481"/>
      <c r="F93" s="481"/>
      <c r="G93" s="481"/>
      <c r="H93" s="481"/>
      <c r="I93" s="481"/>
      <c r="J93" s="481"/>
    </row>
    <row r="94" spans="1:11" ht="16.5" hidden="1" customHeight="1">
      <c r="A94" s="105"/>
      <c r="B94" s="141"/>
      <c r="C94" s="141"/>
      <c r="D94" s="141"/>
      <c r="E94" s="141"/>
      <c r="F94" s="141"/>
      <c r="G94" s="141"/>
      <c r="H94" s="141"/>
      <c r="I94" s="141"/>
      <c r="J94" s="141"/>
      <c r="K94" s="141"/>
    </row>
    <row r="95" spans="1:11" ht="37.5" hidden="1" customHeight="1">
      <c r="A95" s="144"/>
      <c r="B95" s="454"/>
      <c r="C95" s="454"/>
      <c r="D95" s="454"/>
      <c r="E95" s="454"/>
      <c r="F95" s="454"/>
      <c r="G95" s="454"/>
      <c r="H95" s="454"/>
      <c r="I95" s="454"/>
      <c r="J95" s="454"/>
      <c r="K95" s="454"/>
    </row>
    <row r="96" spans="1:11" ht="37.5" hidden="1" customHeight="1">
      <c r="A96" s="105"/>
      <c r="B96" s="483"/>
      <c r="C96" s="483"/>
      <c r="D96" s="483"/>
      <c r="E96" s="483"/>
      <c r="F96" s="229"/>
      <c r="G96" s="141"/>
      <c r="H96" s="141"/>
      <c r="I96" s="141"/>
      <c r="J96" s="141"/>
      <c r="K96" s="141"/>
    </row>
    <row r="97" spans="1:11" ht="15.75" hidden="1" customHeight="1">
      <c r="A97" s="105"/>
      <c r="B97" s="141"/>
      <c r="C97" s="141"/>
      <c r="D97" s="141"/>
      <c r="E97" s="141"/>
      <c r="F97" s="141"/>
      <c r="G97" s="141"/>
      <c r="H97" s="141"/>
      <c r="I97" s="141"/>
      <c r="J97" s="141"/>
    </row>
    <row r="98" spans="1:11" ht="54" hidden="1" customHeight="1">
      <c r="A98" s="105"/>
      <c r="B98" s="230"/>
      <c r="C98" s="449"/>
      <c r="D98" s="449"/>
      <c r="E98" s="449"/>
      <c r="F98" s="449"/>
      <c r="G98" s="449"/>
      <c r="H98" s="449"/>
      <c r="I98" s="449"/>
      <c r="J98" s="449"/>
      <c r="K98" s="449"/>
    </row>
    <row r="99" spans="1:11" ht="27.75" hidden="1" customHeight="1">
      <c r="A99" s="105"/>
      <c r="B99" s="231"/>
      <c r="D99" s="232"/>
      <c r="E99" s="233"/>
      <c r="F99" s="234"/>
      <c r="G99" s="235"/>
      <c r="H99" s="234"/>
      <c r="I99" s="235"/>
      <c r="J99" s="234"/>
      <c r="K99" s="235"/>
    </row>
    <row r="100" spans="1:11" ht="27.75" hidden="1" customHeight="1">
      <c r="A100" s="105"/>
      <c r="B100" s="236"/>
      <c r="C100" s="446"/>
      <c r="D100" s="448"/>
      <c r="E100" s="447"/>
      <c r="F100" s="446"/>
      <c r="G100" s="447"/>
      <c r="H100" s="446"/>
      <c r="I100" s="447"/>
      <c r="J100" s="446"/>
      <c r="K100" s="447"/>
    </row>
    <row r="101" spans="1:11" ht="27.75" hidden="1" customHeight="1">
      <c r="A101" s="105"/>
      <c r="B101" s="236"/>
      <c r="C101" s="446"/>
      <c r="D101" s="448"/>
      <c r="E101" s="447"/>
      <c r="F101" s="446"/>
      <c r="G101" s="447"/>
      <c r="H101" s="446"/>
      <c r="I101" s="447"/>
      <c r="J101" s="446"/>
      <c r="K101" s="447"/>
    </row>
    <row r="102" spans="1:11" ht="27.75" hidden="1" customHeight="1">
      <c r="A102" s="105"/>
      <c r="B102" s="236"/>
      <c r="C102" s="237"/>
      <c r="D102" s="238"/>
      <c r="E102" s="239"/>
      <c r="F102" s="237"/>
      <c r="G102" s="239"/>
      <c r="H102" s="237"/>
      <c r="I102" s="239"/>
      <c r="J102" s="237"/>
      <c r="K102" s="239"/>
    </row>
    <row r="103" spans="1:11" ht="27.75" hidden="1" customHeight="1">
      <c r="A103" s="105"/>
      <c r="B103" s="236"/>
      <c r="C103" s="446"/>
      <c r="D103" s="448"/>
      <c r="E103" s="447"/>
      <c r="F103" s="446"/>
      <c r="G103" s="447"/>
      <c r="H103" s="446"/>
      <c r="I103" s="447"/>
      <c r="J103" s="446"/>
      <c r="K103" s="447"/>
    </row>
    <row r="104" spans="1:11" ht="37.5" hidden="1" customHeight="1">
      <c r="A104" s="105"/>
      <c r="B104" s="240"/>
      <c r="C104" s="240"/>
      <c r="D104" s="240"/>
      <c r="E104" s="240"/>
      <c r="F104" s="240"/>
      <c r="G104" s="141"/>
      <c r="H104" s="141"/>
      <c r="I104" s="141"/>
      <c r="J104" s="141"/>
      <c r="K104" s="141"/>
    </row>
    <row r="105" spans="1:11" ht="59.25" hidden="1" customHeight="1">
      <c r="A105" s="144"/>
      <c r="B105" s="454"/>
      <c r="C105" s="454"/>
      <c r="D105" s="454"/>
      <c r="E105" s="454"/>
      <c r="F105" s="454"/>
      <c r="G105" s="454"/>
      <c r="H105" s="454"/>
      <c r="I105" s="454"/>
      <c r="J105" s="454"/>
      <c r="K105" s="454"/>
    </row>
    <row r="106" spans="1:11" hidden="1">
      <c r="A106" s="105"/>
      <c r="B106" s="455"/>
      <c r="C106" s="456"/>
      <c r="D106" s="456"/>
      <c r="E106" s="456"/>
      <c r="F106" s="456"/>
      <c r="G106" s="456"/>
      <c r="H106" s="456"/>
      <c r="I106" s="456"/>
      <c r="J106" s="456"/>
      <c r="K106" s="456"/>
    </row>
    <row r="107" spans="1:11" ht="45.75" hidden="1" customHeight="1">
      <c r="B107" s="449"/>
      <c r="C107" s="449"/>
      <c r="D107" s="449"/>
      <c r="E107" s="449"/>
      <c r="F107" s="449"/>
      <c r="G107" s="449"/>
      <c r="H107" s="449"/>
      <c r="I107" s="449"/>
      <c r="J107" s="449"/>
      <c r="K107" s="241"/>
    </row>
    <row r="108" spans="1:11" hidden="1">
      <c r="B108" s="452"/>
      <c r="C108" s="452"/>
      <c r="D108" s="452"/>
      <c r="E108" s="452"/>
      <c r="F108" s="452"/>
      <c r="G108" s="452"/>
      <c r="H108" s="452"/>
      <c r="I108" s="452"/>
      <c r="J108" s="452"/>
      <c r="K108" s="241"/>
    </row>
    <row r="109" spans="1:11" hidden="1">
      <c r="B109" s="452"/>
      <c r="C109" s="452"/>
      <c r="D109" s="452"/>
      <c r="E109" s="452"/>
      <c r="F109" s="452"/>
      <c r="G109" s="452"/>
      <c r="H109" s="452"/>
      <c r="I109" s="452"/>
      <c r="J109" s="452"/>
      <c r="K109" s="241"/>
    </row>
    <row r="110" spans="1:11" hidden="1">
      <c r="B110" s="452"/>
      <c r="C110" s="452"/>
      <c r="D110" s="452"/>
      <c r="E110" s="452"/>
      <c r="F110" s="452"/>
      <c r="G110" s="452"/>
      <c r="H110" s="452"/>
      <c r="I110" s="452"/>
      <c r="J110" s="452"/>
      <c r="K110" s="241"/>
    </row>
    <row r="111" spans="1:11" hidden="1">
      <c r="B111" s="452"/>
      <c r="C111" s="452"/>
      <c r="D111" s="452"/>
      <c r="E111" s="452"/>
      <c r="F111" s="452"/>
      <c r="G111" s="452"/>
      <c r="H111" s="452"/>
      <c r="I111" s="452"/>
      <c r="J111" s="452"/>
      <c r="K111" s="241"/>
    </row>
    <row r="112" spans="1:11" hidden="1">
      <c r="B112" s="452"/>
      <c r="C112" s="452"/>
      <c r="D112" s="452"/>
      <c r="E112" s="452"/>
      <c r="F112" s="452"/>
      <c r="G112" s="452"/>
      <c r="H112" s="452"/>
      <c r="I112" s="452"/>
      <c r="J112" s="452"/>
      <c r="K112" s="241"/>
    </row>
    <row r="113" spans="1:11" hidden="1">
      <c r="B113" s="450"/>
      <c r="C113" s="450"/>
      <c r="D113" s="450"/>
      <c r="E113" s="450"/>
      <c r="F113" s="450"/>
      <c r="G113" s="450"/>
      <c r="H113" s="450"/>
      <c r="I113" s="450"/>
      <c r="J113" s="450"/>
      <c r="K113" s="241"/>
    </row>
    <row r="114" spans="1:11" hidden="1">
      <c r="A114" s="105"/>
      <c r="B114" s="451"/>
      <c r="C114" s="451"/>
      <c r="D114" s="451"/>
      <c r="E114" s="450"/>
      <c r="F114" s="450"/>
      <c r="G114" s="450"/>
      <c r="H114" s="450"/>
      <c r="I114" s="450"/>
      <c r="J114" s="450"/>
      <c r="K114" s="241"/>
    </row>
    <row r="115" spans="1:11" hidden="1">
      <c r="B115" s="242"/>
      <c r="C115" s="463"/>
      <c r="D115" s="463"/>
      <c r="E115" s="463"/>
      <c r="F115" s="463"/>
      <c r="G115" s="449"/>
      <c r="H115" s="449"/>
      <c r="I115" s="240"/>
      <c r="J115" s="243"/>
      <c r="K115" s="241"/>
    </row>
    <row r="116" spans="1:11" hidden="1">
      <c r="B116" s="244"/>
      <c r="C116" s="453"/>
      <c r="D116" s="453"/>
      <c r="E116" s="453"/>
      <c r="F116" s="453"/>
      <c r="G116" s="445"/>
      <c r="H116" s="445"/>
      <c r="I116" s="241"/>
      <c r="J116" s="241"/>
      <c r="K116" s="241"/>
    </row>
    <row r="117" spans="1:11">
      <c r="A117" s="105"/>
      <c r="B117" s="455"/>
      <c r="C117" s="456"/>
      <c r="D117" s="456"/>
      <c r="E117" s="456"/>
      <c r="F117" s="456"/>
      <c r="G117" s="456"/>
      <c r="H117" s="456"/>
    </row>
    <row r="118" spans="1:11">
      <c r="B118" s="230"/>
      <c r="C118" s="449"/>
      <c r="D118" s="449"/>
      <c r="E118" s="449"/>
      <c r="F118" s="449"/>
      <c r="G118" s="449"/>
      <c r="H118" s="449"/>
      <c r="I118" s="230"/>
    </row>
    <row r="119" spans="1:11">
      <c r="B119" s="240"/>
      <c r="C119" s="240"/>
      <c r="D119" s="240"/>
      <c r="E119" s="240"/>
      <c r="F119" s="240"/>
      <c r="G119" s="240"/>
      <c r="H119" s="240"/>
      <c r="I119" s="240"/>
    </row>
    <row r="120" spans="1:11" ht="23.25" customHeight="1">
      <c r="B120" s="245" t="s">
        <v>332</v>
      </c>
      <c r="C120" s="208" t="str">
        <f>IF('Names of Bidder'!D31=0, "", 'Names of Bidder'!D31)</f>
        <v/>
      </c>
      <c r="E120" s="240"/>
      <c r="F120" s="240"/>
      <c r="G120" s="99" t="s">
        <v>195</v>
      </c>
      <c r="H120" s="209" t="str">
        <f>IF('Names of Bidder'!D28=0, "", 'Names of Bidder'!D28)</f>
        <v/>
      </c>
    </row>
    <row r="121" spans="1:11" ht="23.25" customHeight="1">
      <c r="B121" s="245" t="s">
        <v>333</v>
      </c>
      <c r="C121" s="209" t="str">
        <f>IF('Names of Bidder'!D32=0, "", 'Names of Bidder'!D32)</f>
        <v/>
      </c>
      <c r="E121" s="240"/>
      <c r="F121" s="240"/>
      <c r="G121" s="99" t="s">
        <v>196</v>
      </c>
      <c r="H121" s="209" t="str">
        <f>IF('Names of Bidder'!D29=0, "", 'Names of Bidder'!D29)</f>
        <v/>
      </c>
    </row>
    <row r="122" spans="1:11" ht="23.25" customHeight="1">
      <c r="B122" s="246"/>
      <c r="E122" s="240"/>
      <c r="F122" s="240"/>
      <c r="G122" s="240"/>
      <c r="H122" s="240"/>
    </row>
    <row r="123" spans="1:11" ht="23.25" customHeight="1">
      <c r="B123" s="247"/>
      <c r="C123" s="248"/>
      <c r="D123" s="240"/>
      <c r="E123" s="240"/>
      <c r="F123" s="240"/>
      <c r="G123" s="240"/>
      <c r="H123" s="240"/>
      <c r="I123" s="249"/>
    </row>
  </sheetData>
  <sheetProtection algorithmName="SHA-512" hashValue="Ili26THOUfNR9EC5KpqGzDIZ5/dyffG3YWWvd2u/PcEeuRWXD9KKB0PXC2m3Hllg3cf6m3RMMiR5e6iiah6J3Q==" saltValue="Ksasx6S3eqUbhkUyMq394g==" spinCount="100000" sheet="1" formatColumns="0" formatRows="0" selectLockedCells="1"/>
  <dataConsolidate/>
  <customSheetViews>
    <customSheetView guid="{5F45806E-9D02-46BB-BA83-BA76B3D3C80B}" showPageBreaks="1" printArea="1" hiddenRows="1" hiddenColumns="1" view="pageBreakPreview" topLeftCell="A650">
      <selection activeCell="D661" sqref="D661:E661"/>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74803149606299213" right="0.74803149606299213" top="0.6692913385826772" bottom="0.19685039370078741" header="0.51181102362204722" footer="0.15748031496062992"/>
      <printOptions horizontalCentered="1"/>
      <pageSetup scale="57" orientation="portrait" r:id="rId1"/>
      <headerFooter alignWithMargins="0"/>
    </customSheetView>
    <customSheetView guid="{F4E3293A-D2C0-4604-8028-CA0A7BE9989A}" showPageBreaks="1" printArea="1" hiddenRows="1" hiddenColumns="1" view="pageBreakPreview"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74803149606299213" right="0.74803149606299213" top="0.6692913385826772" bottom="0.19685039370078741" header="0.51181102362204722" footer="0.15748031496062992"/>
      <printOptions horizontalCentered="1"/>
      <pageSetup scale="58" orientation="portrait" r:id="rId2"/>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74803149606299213" right="0.74803149606299213" top="0.6692913385826772" bottom="0.19685039370078741" header="0.51181102362204722" footer="0.15748031496062992"/>
      <printOptions horizontalCentered="1"/>
      <pageSetup scale="69" orientation="portrait" r:id="rId3"/>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74803149606299213" right="0.74803149606299213" top="0.6692913385826772" bottom="0.19685039370078741" header="0.51181102362204722" footer="0.15748031496062992"/>
      <printOptions horizontalCentered="1"/>
      <pageSetup scale="69" orientation="portrait" r:id="rId4"/>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74803149606299213" right="0.74803149606299213" top="0.6692913385826772" bottom="0.19685039370078741" header="0.51181102362204722" footer="0.15748031496062992"/>
      <printOptions horizontalCentered="1"/>
      <pageSetup paperSize="9" scale="69" orientation="portrait" r:id="rId5"/>
      <headerFooter alignWithMargins="0"/>
    </customSheetView>
    <customSheetView guid="{F9FE2C60-2849-4C32-B532-2B1A89FFA9CD}" showPageBreaks="1" printArea="1" hiddenRows="1" hiddenColumns="1" view="pageBreakPreview" topLeftCell="A32">
      <selection activeCell="D48" sqref="D48:E48"/>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74803149606299213" right="0.74803149606299213" top="0.6692913385826772" bottom="0.19685039370078741" header="0.51181102362204722" footer="0.15748031496062992"/>
      <printOptions horizontalCentered="1"/>
      <pageSetup scale="69" orientation="portrait" r:id="rId6"/>
      <headerFooter alignWithMargins="0"/>
    </customSheetView>
    <customSheetView guid="{FE4EC9C4-31B9-4D40-8323-5B16C3BC840F}" showPageBreaks="1" printArea="1" hiddenRows="1" hiddenColumns="1" view="pageBreakPreview" topLeftCell="A772">
      <selection activeCell="C772" sqref="C772:I772"/>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74803149606299213" right="0.74803149606299213" top="0.6692913385826772" bottom="0.19685039370078741" header="0.51181102362204722" footer="0.15748031496062992"/>
      <printOptions horizontalCentered="1"/>
      <pageSetup scale="58" orientation="portrait" r:id="rId7"/>
      <headerFooter alignWithMargins="0"/>
    </customSheetView>
    <customSheetView guid="{EA4BF86A-17C3-4673-8F06-157DC672276C}" showPageBreaks="1" printArea="1" hiddenRows="1" hiddenColumns="1" view="pageBreakPreview" showRuler="0"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74803149606299213" right="0.74803149606299213" top="0.6692913385826772" bottom="0.19685039370078741" header="0.51181102362204722" footer="0.15748031496062992"/>
      <printOptions horizontalCentered="1"/>
      <pageSetup scale="58" orientation="portrait" r:id="rId8"/>
      <headerFooter alignWithMargins="0"/>
    </customSheetView>
    <customSheetView guid="{D6DA0015-FDC9-498A-B262-2924DF0E5242}" showPageBreaks="1" printArea="1" hiddenRows="1" hiddenColumns="1" view="pageBreakPreview" topLeftCell="A787">
      <selection activeCell="D799" sqref="D799:E799"/>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74803149606299213" right="0.74803149606299213" top="0.6692913385826772" bottom="0.19685039370078741" header="0.51181102362204722" footer="0.15748031496062992"/>
      <printOptions horizontalCentered="1"/>
      <pageSetup scale="57" orientation="portrait" r:id="rId9"/>
      <headerFooter alignWithMargins="0"/>
    </customSheetView>
    <customSheetView guid="{12029364-1C66-4A6C-902B-AEC081D9AD88}" showPageBreaks="1" printArea="1" hiddenRows="1" hiddenColumns="1" view="pageBreakPreview" topLeftCell="A638">
      <selection activeCell="D661" sqref="D661:E661"/>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74803149606299213" right="0.74803149606299213" top="0.6692913385826772" bottom="0.19685039370078741" header="0.51181102362204722" footer="0.15748031496062992"/>
      <printOptions horizontalCentered="1"/>
      <pageSetup scale="57" orientation="portrait" r:id="rId10"/>
      <headerFooter alignWithMargins="0"/>
    </customSheetView>
    <customSheetView guid="{A08E51DD-4658-4F7E-89F2-BBC53006A525}" showPageBreaks="1" printArea="1" hiddenRows="1" hiddenColumns="1" view="pageBreakPreview" topLeftCell="A109">
      <selection activeCell="E109" sqref="E109"/>
      <rowBreaks count="5" manualBreakCount="5">
        <brk id="32" max="10" man="1"/>
        <brk id="56" max="10" man="1"/>
        <brk id="70" max="10" man="1"/>
        <brk id="166" max="10" man="1"/>
        <brk id="183" max="10" man="1"/>
      </rowBreaks>
      <pageMargins left="0.74803149606299213" right="0.74803149606299213" top="0.6692913385826772" bottom="0.19685039370078741" header="0.51181102362204722" footer="0.15748031496062992"/>
      <printOptions horizontalCentered="1"/>
      <pageSetup scale="88" orientation="landscape" r:id="rId11"/>
      <headerFooter alignWithMargins="0"/>
    </customSheetView>
  </customSheetViews>
  <mergeCells count="208">
    <mergeCell ref="B9:D9"/>
    <mergeCell ref="B10:D10"/>
    <mergeCell ref="A3:K3"/>
    <mergeCell ref="A5:K5"/>
    <mergeCell ref="A16:K16"/>
    <mergeCell ref="A18:K18"/>
    <mergeCell ref="B19:K19"/>
    <mergeCell ref="I85:J85"/>
    <mergeCell ref="E29:J29"/>
    <mergeCell ref="B44:I44"/>
    <mergeCell ref="I83:J83"/>
    <mergeCell ref="H70:I70"/>
    <mergeCell ref="G79:H79"/>
    <mergeCell ref="I79:J79"/>
    <mergeCell ref="E84:F84"/>
    <mergeCell ref="G84:H84"/>
    <mergeCell ref="I84:J84"/>
    <mergeCell ref="H69:I69"/>
    <mergeCell ref="B26:I26"/>
    <mergeCell ref="B27:I27"/>
    <mergeCell ref="E37:J37"/>
    <mergeCell ref="E38:J38"/>
    <mergeCell ref="E39:J39"/>
    <mergeCell ref="B36:D36"/>
    <mergeCell ref="B37:D37"/>
    <mergeCell ref="B38:D38"/>
    <mergeCell ref="B39:D39"/>
    <mergeCell ref="E30:J30"/>
    <mergeCell ref="E31:J31"/>
    <mergeCell ref="B11:D11"/>
    <mergeCell ref="B12:D12"/>
    <mergeCell ref="A31:A33"/>
    <mergeCell ref="E32:J32"/>
    <mergeCell ref="E33:J33"/>
    <mergeCell ref="E35:J35"/>
    <mergeCell ref="E36:J36"/>
    <mergeCell ref="B22:K22"/>
    <mergeCell ref="B28:K28"/>
    <mergeCell ref="B20:I20"/>
    <mergeCell ref="B21:I21"/>
    <mergeCell ref="B29:D29"/>
    <mergeCell ref="B30:D30"/>
    <mergeCell ref="B31:D33"/>
    <mergeCell ref="B34:D34"/>
    <mergeCell ref="B35:D35"/>
    <mergeCell ref="B42:I42"/>
    <mergeCell ref="H60:I60"/>
    <mergeCell ref="F60:G60"/>
    <mergeCell ref="F61:G61"/>
    <mergeCell ref="F58:G58"/>
    <mergeCell ref="F59:G59"/>
    <mergeCell ref="H58:I58"/>
    <mergeCell ref="H59:I59"/>
    <mergeCell ref="B58:E58"/>
    <mergeCell ref="B57:E57"/>
    <mergeCell ref="B60:E60"/>
    <mergeCell ref="B56:E56"/>
    <mergeCell ref="B61:E61"/>
    <mergeCell ref="F57:G57"/>
    <mergeCell ref="B50:K50"/>
    <mergeCell ref="B46:I46"/>
    <mergeCell ref="B49:K49"/>
    <mergeCell ref="J59:K59"/>
    <mergeCell ref="J60:K60"/>
    <mergeCell ref="J61:K61"/>
    <mergeCell ref="B71:E71"/>
    <mergeCell ref="F71:G71"/>
    <mergeCell ref="H71:I71"/>
    <mergeCell ref="F70:G70"/>
    <mergeCell ref="F69:G69"/>
    <mergeCell ref="H56:I56"/>
    <mergeCell ref="H57:I57"/>
    <mergeCell ref="F62:G62"/>
    <mergeCell ref="B68:E68"/>
    <mergeCell ref="F68:G68"/>
    <mergeCell ref="H68:I68"/>
    <mergeCell ref="H67:I67"/>
    <mergeCell ref="B67:E67"/>
    <mergeCell ref="F67:G67"/>
    <mergeCell ref="B69:E69"/>
    <mergeCell ref="H61:I61"/>
    <mergeCell ref="J71:K71"/>
    <mergeCell ref="J67:K67"/>
    <mergeCell ref="J68:K68"/>
    <mergeCell ref="J69:K69"/>
    <mergeCell ref="J70:K70"/>
    <mergeCell ref="J56:K56"/>
    <mergeCell ref="J57:K57"/>
    <mergeCell ref="A62:A63"/>
    <mergeCell ref="B62:E63"/>
    <mergeCell ref="F66:G66"/>
    <mergeCell ref="F64:G64"/>
    <mergeCell ref="F65:G65"/>
    <mergeCell ref="H63:I63"/>
    <mergeCell ref="F56:G56"/>
    <mergeCell ref="B59:E59"/>
    <mergeCell ref="F63:G63"/>
    <mergeCell ref="H62:I62"/>
    <mergeCell ref="H64:I64"/>
    <mergeCell ref="H65:I65"/>
    <mergeCell ref="H66:I66"/>
    <mergeCell ref="J64:K64"/>
    <mergeCell ref="J65:K65"/>
    <mergeCell ref="J66:K66"/>
    <mergeCell ref="J58:K58"/>
    <mergeCell ref="B95:K95"/>
    <mergeCell ref="B96:E96"/>
    <mergeCell ref="C98:E98"/>
    <mergeCell ref="F98:G98"/>
    <mergeCell ref="H98:I98"/>
    <mergeCell ref="E93:F93"/>
    <mergeCell ref="E86:F86"/>
    <mergeCell ref="G92:H92"/>
    <mergeCell ref="I86:J86"/>
    <mergeCell ref="B93:D93"/>
    <mergeCell ref="I91:J91"/>
    <mergeCell ref="E88:F88"/>
    <mergeCell ref="G93:H93"/>
    <mergeCell ref="E87:F87"/>
    <mergeCell ref="G87:H87"/>
    <mergeCell ref="I93:J93"/>
    <mergeCell ref="G88:H88"/>
    <mergeCell ref="E92:F92"/>
    <mergeCell ref="I92:J92"/>
    <mergeCell ref="B90:D90"/>
    <mergeCell ref="B91:D91"/>
    <mergeCell ref="B92:D92"/>
    <mergeCell ref="E91:F91"/>
    <mergeCell ref="G91:H91"/>
    <mergeCell ref="G85:H85"/>
    <mergeCell ref="B85:D85"/>
    <mergeCell ref="I80:J81"/>
    <mergeCell ref="I88:J88"/>
    <mergeCell ref="E90:F90"/>
    <mergeCell ref="G90:H90"/>
    <mergeCell ref="G86:H86"/>
    <mergeCell ref="I90:J90"/>
    <mergeCell ref="I87:J87"/>
    <mergeCell ref="B86:D86"/>
    <mergeCell ref="B87:D87"/>
    <mergeCell ref="B88:D88"/>
    <mergeCell ref="E85:F85"/>
    <mergeCell ref="E83:F83"/>
    <mergeCell ref="B74:I74"/>
    <mergeCell ref="B72:I72"/>
    <mergeCell ref="E79:F79"/>
    <mergeCell ref="E78:J78"/>
    <mergeCell ref="B79:D79"/>
    <mergeCell ref="B80:D80"/>
    <mergeCell ref="B81:D81"/>
    <mergeCell ref="B84:D84"/>
    <mergeCell ref="B76:K76"/>
    <mergeCell ref="E80:F81"/>
    <mergeCell ref="G80:H81"/>
    <mergeCell ref="B77:K77"/>
    <mergeCell ref="B78:D78"/>
    <mergeCell ref="G83:H83"/>
    <mergeCell ref="B82:D82"/>
    <mergeCell ref="B83:D83"/>
    <mergeCell ref="J62:K62"/>
    <mergeCell ref="J63:K63"/>
    <mergeCell ref="B70:E70"/>
    <mergeCell ref="B109:D109"/>
    <mergeCell ref="E109:G109"/>
    <mergeCell ref="H109:J109"/>
    <mergeCell ref="B110:D110"/>
    <mergeCell ref="E110:G110"/>
    <mergeCell ref="H110:J110"/>
    <mergeCell ref="B117:H117"/>
    <mergeCell ref="F118:H118"/>
    <mergeCell ref="C115:F115"/>
    <mergeCell ref="G116:H116"/>
    <mergeCell ref="B113:D113"/>
    <mergeCell ref="H101:I101"/>
    <mergeCell ref="J101:K101"/>
    <mergeCell ref="C103:E103"/>
    <mergeCell ref="F103:G103"/>
    <mergeCell ref="E112:G112"/>
    <mergeCell ref="H112:J112"/>
    <mergeCell ref="C101:E101"/>
    <mergeCell ref="F101:G101"/>
    <mergeCell ref="G115:H115"/>
    <mergeCell ref="C118:E118"/>
    <mergeCell ref="C116:F116"/>
    <mergeCell ref="B105:K105"/>
    <mergeCell ref="B106:K106"/>
    <mergeCell ref="B107:D107"/>
    <mergeCell ref="E107:G107"/>
    <mergeCell ref="H107:J107"/>
    <mergeCell ref="H103:I103"/>
    <mergeCell ref="J103:K103"/>
    <mergeCell ref="C100:E100"/>
    <mergeCell ref="F100:G100"/>
    <mergeCell ref="H100:I100"/>
    <mergeCell ref="J100:K100"/>
    <mergeCell ref="J98:K98"/>
    <mergeCell ref="E113:G113"/>
    <mergeCell ref="H113:J113"/>
    <mergeCell ref="B114:D114"/>
    <mergeCell ref="E114:G114"/>
    <mergeCell ref="H114:J114"/>
    <mergeCell ref="B108:D108"/>
    <mergeCell ref="E108:G108"/>
    <mergeCell ref="H108:J108"/>
    <mergeCell ref="B111:D111"/>
    <mergeCell ref="E111:G111"/>
    <mergeCell ref="H111:J111"/>
    <mergeCell ref="B112:D112"/>
  </mergeCells>
  <phoneticPr fontId="0" type="noConversion"/>
  <conditionalFormatting sqref="G91:J93 E80 G83:J89 G79:J79 G80 I80 E31">
    <cfRule type="expression" dxfId="92" priority="68" stopIfTrue="1">
      <formula>#REF!="Sole Bidder"</formula>
    </cfRule>
  </conditionalFormatting>
  <conditionalFormatting sqref="A105">
    <cfRule type="expression" dxfId="91" priority="81" stopIfTrue="1">
      <formula>#REF!="Sole Bidder"</formula>
    </cfRule>
  </conditionalFormatting>
  <conditionalFormatting sqref="E83">
    <cfRule type="expression" dxfId="90" priority="83">
      <formula>$E$82="No"</formula>
    </cfRule>
  </conditionalFormatting>
  <conditionalFormatting sqref="A95">
    <cfRule type="expression" dxfId="89" priority="5" stopIfTrue="1">
      <formula>#REF!="Sole Bidder"</formula>
    </cfRule>
  </conditionalFormatting>
  <conditionalFormatting sqref="B100:K103">
    <cfRule type="expression" dxfId="88" priority="3" stopIfTrue="1">
      <formula>$F$96="NO"</formula>
    </cfRule>
  </conditionalFormatting>
  <conditionalFormatting sqref="G83:H83">
    <cfRule type="expression" dxfId="87" priority="2">
      <formula>$G$82="No"</formula>
    </cfRule>
  </conditionalFormatting>
  <conditionalFormatting sqref="I83:J83">
    <cfRule type="expression" dxfId="86" priority="1">
      <formula>$I$82="No"</formula>
    </cfRule>
  </conditionalFormatting>
  <dataValidations count="4">
    <dataValidation type="list" allowBlank="1" showInputMessage="1" showErrorMessage="1" sqref="G82 E82 I82" xr:uid="{00000000-0002-0000-0400-000000000000}">
      <formula1>"Yes,No"</formula1>
    </dataValidation>
    <dataValidation type="list" allowBlank="1" showInputMessage="1" showErrorMessage="1" sqref="L68:Y68" xr:uid="{00000000-0002-0000-0400-000001000000}">
      <formula1>"Prime Contractor,Subcontractor,Partner of JV"</formula1>
    </dataValidation>
    <dataValidation type="list" allowBlank="1" showInputMessage="1" showErrorMessage="1" sqref="F68:K68" xr:uid="{00000000-0002-0000-0400-000002000000}">
      <formula1>"Prime Contractor,Partner of JV"</formula1>
    </dataValidation>
    <dataValidation type="list" allowBlank="1" showInputMessage="1" showErrorMessage="1" sqref="F96" xr:uid="{00000000-0002-0000-0400-000003000000}">
      <formula1>"YES, NO"</formula1>
    </dataValidation>
  </dataValidations>
  <printOptions horizontalCentered="1"/>
  <pageMargins left="0.74803149606299213" right="0.74803149606299213" top="0.6692913385826772" bottom="0.19685039370078741" header="0.51181102362204722" footer="0.15748031496062992"/>
  <pageSetup scale="62" orientation="landscape" r:id="rId12"/>
  <headerFooter alignWithMargins="0"/>
  <rowBreaks count="3" manualBreakCount="3">
    <brk id="41" max="5" man="1"/>
    <brk id="104" max="5" man="1"/>
    <brk id="116" max="5" man="1"/>
  </rowBreaks>
  <drawing r:id="rId1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P65"/>
  <sheetViews>
    <sheetView showGridLines="0" showZeros="0" view="pageBreakPreview" topLeftCell="A10" zoomScaleNormal="100" zoomScaleSheetLayoutView="100" workbookViewId="0">
      <selection activeCell="F23" sqref="F23"/>
    </sheetView>
  </sheetViews>
  <sheetFormatPr defaultColWidth="9.109375" defaultRowHeight="14.4"/>
  <cols>
    <col min="1" max="1" width="9.44140625" style="12" customWidth="1"/>
    <col min="2" max="2" width="16.33203125" style="12" customWidth="1"/>
    <col min="3" max="3" width="11.44140625" style="12" customWidth="1"/>
    <col min="4" max="4" width="25.88671875" style="12" customWidth="1"/>
    <col min="5" max="5" width="29.6640625" style="12" customWidth="1"/>
    <col min="6" max="7" width="24.33203125" style="11" customWidth="1"/>
    <col min="8" max="8" width="0" style="149" hidden="1" customWidth="1"/>
    <col min="9" max="9" width="9.109375" style="149" hidden="1" customWidth="1"/>
    <col min="10" max="10" width="0" style="12" hidden="1" customWidth="1"/>
    <col min="11" max="16384" width="9.109375" style="12"/>
  </cols>
  <sheetData>
    <row r="1" spans="1:8">
      <c r="A1" s="276" t="str">
        <f>'Attach 3(JV)'!A1</f>
        <v>Tender Enquiry No. : ODP/BB/C&amp;M-1989/I-1319/NIT-12/19-20</v>
      </c>
      <c r="B1" s="145"/>
      <c r="C1" s="145"/>
      <c r="D1" s="145"/>
      <c r="E1" s="277" t="str">
        <f>"Attachment- 4 "</f>
        <v xml:space="preserve">Attachment- 4 </v>
      </c>
    </row>
    <row r="3" spans="1:8" ht="45.75" customHeight="1">
      <c r="A3" s="439" t="str">
        <f>'Attach 3(JV)'!A3</f>
        <v>Package-A: Running and Maintenance Contract of Transit camp-I, Transit Camp-II &amp; Cafeteria of POWERGRID, Bhubaneswar (Under AM Budget RE 2019-20)</v>
      </c>
      <c r="B3" s="439"/>
      <c r="C3" s="439"/>
      <c r="D3" s="439"/>
      <c r="E3" s="439"/>
      <c r="F3" s="150"/>
      <c r="G3" s="150"/>
    </row>
    <row r="4" spans="1:8" ht="10.5" customHeight="1">
      <c r="A4" s="146"/>
      <c r="H4" s="151"/>
    </row>
    <row r="5" spans="1:8" ht="20.100000000000001" customHeight="1">
      <c r="A5" s="440" t="s">
        <v>300</v>
      </c>
      <c r="B5" s="440"/>
      <c r="C5" s="440"/>
      <c r="D5" s="440"/>
      <c r="E5" s="440"/>
      <c r="F5" s="146"/>
      <c r="G5" s="146"/>
      <c r="H5" s="152"/>
    </row>
    <row r="6" spans="1:8" ht="20.100000000000001" customHeight="1">
      <c r="A6" s="110"/>
      <c r="H6" s="152"/>
    </row>
    <row r="7" spans="1:8" ht="20.100000000000001" customHeight="1">
      <c r="A7" s="99" t="str">
        <f>'Attach 3(JV)'!A7</f>
        <v>Bidder’s Name and Address (Bidder) :</v>
      </c>
      <c r="E7" s="114" t="str">
        <f>'Attach 3(JV)'!E7</f>
        <v>To :</v>
      </c>
      <c r="H7" s="152"/>
    </row>
    <row r="8" spans="1:8" ht="15.75" customHeight="1">
      <c r="A8" s="443"/>
      <c r="B8" s="443"/>
      <c r="C8" s="443"/>
      <c r="D8" s="443"/>
      <c r="E8" s="116" t="str">
        <f>'Attach 3(JV)'!E8</f>
        <v>Sr.DGM(C&amp;M)</v>
      </c>
      <c r="H8" s="152"/>
    </row>
    <row r="9" spans="1:8" ht="20.100000000000001" customHeight="1">
      <c r="A9" s="42" t="s">
        <v>264</v>
      </c>
      <c r="B9" s="526" t="str">
        <f>'Attach 3(JV)'!B9</f>
        <v/>
      </c>
      <c r="C9" s="526"/>
      <c r="D9" s="526"/>
      <c r="E9" s="116" t="str">
        <f>'Attach 3(JV)'!E9</f>
        <v xml:space="preserve">POWER GRID CORPORATION OF INDIA LIMITED, </v>
      </c>
      <c r="H9" s="152"/>
    </row>
    <row r="10" spans="1:8" ht="20.100000000000001" customHeight="1">
      <c r="A10" s="42" t="s">
        <v>265</v>
      </c>
      <c r="B10" s="526" t="str">
        <f>'Attach 3(JV)'!B10</f>
        <v/>
      </c>
      <c r="C10" s="526"/>
      <c r="D10" s="526"/>
      <c r="E10" s="116" t="str">
        <f>'Attach 3(JV)'!E10</f>
        <v>ODISHA PROJECTS</v>
      </c>
      <c r="H10" s="152"/>
    </row>
    <row r="11" spans="1:8" ht="20.100000000000001" customHeight="1">
      <c r="B11" s="526" t="str">
        <f>'Attach 3(JV)'!B11</f>
        <v/>
      </c>
      <c r="C11" s="526"/>
      <c r="D11" s="526"/>
      <c r="E11" s="116" t="str">
        <f>'Attach 3(JV)'!E11</f>
        <v>PLOT NO.-4, UNIT-41, NILADRI VIHAR</v>
      </c>
    </row>
    <row r="12" spans="1:8" ht="20.100000000000001" customHeight="1">
      <c r="A12" s="110"/>
      <c r="B12" s="526" t="str">
        <f>'Attach 3(JV)'!B12</f>
        <v/>
      </c>
      <c r="C12" s="526"/>
      <c r="D12" s="526"/>
      <c r="E12" s="116" t="str">
        <f>'Attach 3(JV)'!E12</f>
        <v>CHANDRASHEKHARPUR, BHUBANESWAR-751021</v>
      </c>
    </row>
    <row r="13" spans="1:8" ht="20.100000000000001" customHeight="1">
      <c r="A13" s="110"/>
      <c r="B13" s="42"/>
      <c r="C13" s="42"/>
      <c r="D13" s="42"/>
      <c r="F13" s="153"/>
      <c r="G13" s="153"/>
    </row>
    <row r="14" spans="1:8" ht="20.100000000000001" customHeight="1">
      <c r="A14" s="110"/>
      <c r="B14" s="42"/>
      <c r="C14" s="42"/>
      <c r="D14" s="42"/>
    </row>
    <row r="15" spans="1:8" ht="20.100000000000001" customHeight="1">
      <c r="A15" s="12" t="s">
        <v>262</v>
      </c>
    </row>
    <row r="16" spans="1:8" ht="15" customHeight="1"/>
    <row r="17" spans="1:16" ht="26.25" customHeight="1">
      <c r="A17" s="527" t="s">
        <v>301</v>
      </c>
      <c r="B17" s="527"/>
      <c r="C17" s="527"/>
      <c r="D17" s="527"/>
      <c r="E17" s="527"/>
    </row>
    <row r="18" spans="1:16" s="155" customFormat="1" ht="47.25" customHeight="1">
      <c r="A18" s="522" t="s">
        <v>306</v>
      </c>
      <c r="B18" s="522"/>
      <c r="C18" s="522"/>
      <c r="D18" s="522"/>
      <c r="E18" s="522"/>
      <c r="F18" s="523"/>
      <c r="G18" s="154"/>
    </row>
    <row r="19" spans="1:16" s="155" customFormat="1" ht="42.75" customHeight="1">
      <c r="A19" s="520" t="s">
        <v>432</v>
      </c>
      <c r="B19" s="521"/>
      <c r="C19" s="521"/>
      <c r="D19" s="521"/>
      <c r="E19" s="521"/>
      <c r="F19" s="521"/>
      <c r="G19" s="296"/>
      <c r="H19" s="296"/>
      <c r="I19" s="296"/>
      <c r="J19" s="296"/>
      <c r="K19" s="296"/>
      <c r="L19" s="296"/>
      <c r="M19" s="296"/>
      <c r="N19" s="296"/>
      <c r="O19" s="296"/>
      <c r="P19" s="296"/>
    </row>
    <row r="20" spans="1:16" s="155" customFormat="1" ht="49.5" customHeight="1">
      <c r="A20" s="160" t="s">
        <v>263</v>
      </c>
      <c r="B20" s="160" t="s">
        <v>307</v>
      </c>
      <c r="C20" s="160" t="s">
        <v>303</v>
      </c>
      <c r="D20" s="160" t="s">
        <v>304</v>
      </c>
      <c r="E20" s="160" t="s">
        <v>312</v>
      </c>
      <c r="F20" s="290" t="s">
        <v>319</v>
      </c>
      <c r="G20" s="291"/>
    </row>
    <row r="21" spans="1:16" s="155" customFormat="1" ht="27" customHeight="1">
      <c r="A21" s="156">
        <v>1</v>
      </c>
      <c r="B21" s="157"/>
      <c r="C21" s="157"/>
      <c r="D21" s="162"/>
      <c r="E21" s="163"/>
      <c r="F21" s="163"/>
    </row>
    <row r="22" spans="1:16" s="155" customFormat="1" ht="32.25" customHeight="1">
      <c r="A22" s="156">
        <v>2</v>
      </c>
      <c r="B22" s="157"/>
      <c r="C22" s="157"/>
      <c r="D22" s="162"/>
      <c r="E22" s="164"/>
      <c r="F22" s="164"/>
    </row>
    <row r="23" spans="1:16" s="155" customFormat="1" ht="25.5" customHeight="1">
      <c r="A23" s="156">
        <v>3</v>
      </c>
      <c r="B23" s="157"/>
      <c r="C23" s="157"/>
      <c r="D23" s="162"/>
      <c r="E23" s="163"/>
      <c r="F23" s="163"/>
    </row>
    <row r="24" spans="1:16" s="155" customFormat="1" ht="25.5" customHeight="1">
      <c r="A24" s="156">
        <v>4</v>
      </c>
      <c r="B24" s="157"/>
      <c r="C24" s="157"/>
      <c r="D24" s="162"/>
      <c r="E24" s="163"/>
      <c r="F24" s="163"/>
    </row>
    <row r="25" spans="1:16" s="155" customFormat="1" ht="24.75" customHeight="1">
      <c r="A25" s="156">
        <v>5</v>
      </c>
      <c r="B25" s="157"/>
      <c r="C25" s="157"/>
      <c r="D25" s="162"/>
      <c r="E25" s="163"/>
      <c r="F25" s="163"/>
    </row>
    <row r="26" spans="1:16" ht="27.75" customHeight="1">
      <c r="A26" s="159"/>
      <c r="B26" s="159"/>
      <c r="C26" s="159"/>
      <c r="D26" s="126"/>
      <c r="E26" s="159"/>
      <c r="F26" s="12"/>
      <c r="G26" s="12"/>
      <c r="H26" s="12"/>
      <c r="I26" s="158" t="b">
        <v>0</v>
      </c>
    </row>
    <row r="27" spans="1:16" s="251" customFormat="1" ht="9" customHeight="1">
      <c r="C27" s="252"/>
    </row>
    <row r="28" spans="1:16" s="248" customFormat="1">
      <c r="A28" s="245" t="s">
        <v>332</v>
      </c>
      <c r="B28" s="208" t="str">
        <f>IF('Names of Bidder'!D31=0, "", 'Names of Bidder'!D31)</f>
        <v/>
      </c>
      <c r="C28" s="240"/>
      <c r="D28" s="99" t="s">
        <v>195</v>
      </c>
      <c r="E28" s="209" t="str">
        <f>IF('Names of Bidder'!D28=0, "", 'Names of Bidder'!D28)</f>
        <v/>
      </c>
    </row>
    <row r="29" spans="1:16" s="248" customFormat="1">
      <c r="A29" s="245" t="s">
        <v>333</v>
      </c>
      <c r="B29" s="209" t="str">
        <f>IF('Names of Bidder'!D32=0, "", 'Names of Bidder'!D32)</f>
        <v/>
      </c>
      <c r="C29" s="240"/>
      <c r="D29" s="99" t="s">
        <v>196</v>
      </c>
      <c r="E29" s="209" t="str">
        <f>IF('Names of Bidder'!D29=0, "", 'Names of Bidder'!D29)</f>
        <v/>
      </c>
    </row>
    <row r="30" spans="1:16" s="118" customFormat="1" ht="19.5" customHeight="1">
      <c r="A30" s="82"/>
      <c r="B30" s="292"/>
      <c r="C30" s="82"/>
      <c r="D30" s="240"/>
      <c r="E30" s="82"/>
      <c r="F30" s="82"/>
    </row>
    <row r="31" spans="1:16" s="118" customFormat="1" ht="19.5" customHeight="1">
      <c r="A31" s="82" t="s">
        <v>431</v>
      </c>
      <c r="B31" s="293"/>
      <c r="C31" s="294"/>
      <c r="D31" s="240"/>
      <c r="E31" s="295"/>
      <c r="F31" s="82"/>
    </row>
    <row r="32" spans="1:16" s="248" customFormat="1" ht="13.8">
      <c r="A32" s="525" t="str">
        <f>A1</f>
        <v>Tender Enquiry No. : ODP/BB/C&amp;M-1989/I-1319/NIT-12/19-20</v>
      </c>
      <c r="B32" s="525"/>
      <c r="C32" s="525"/>
      <c r="D32" s="525"/>
      <c r="E32" s="525"/>
      <c r="F32" s="254"/>
    </row>
    <row r="33" spans="1:9" s="248" customFormat="1" ht="16.5" customHeight="1">
      <c r="A33" s="254"/>
      <c r="B33" s="254"/>
      <c r="C33" s="254"/>
      <c r="D33" s="254"/>
      <c r="E33" s="254"/>
      <c r="F33" s="254"/>
      <c r="G33" s="255">
        <f>G5</f>
        <v>0</v>
      </c>
    </row>
    <row r="34" spans="1:9" s="248" customFormat="1" ht="13.8">
      <c r="A34" s="524" t="s">
        <v>308</v>
      </c>
      <c r="B34" s="524"/>
      <c r="C34" s="524"/>
      <c r="D34" s="524"/>
      <c r="E34" s="524"/>
    </row>
    <row r="35" spans="1:9" s="248" customFormat="1" ht="26.25" customHeight="1"/>
    <row r="36" spans="1:9" s="248" customFormat="1" ht="26.4">
      <c r="A36" s="169" t="s">
        <v>263</v>
      </c>
      <c r="B36" s="169" t="s">
        <v>302</v>
      </c>
      <c r="C36" s="169" t="s">
        <v>303</v>
      </c>
      <c r="D36" s="169" t="s">
        <v>304</v>
      </c>
      <c r="E36" s="169" t="s">
        <v>305</v>
      </c>
    </row>
    <row r="37" spans="1:9" s="248" customFormat="1" ht="33" customHeight="1">
      <c r="A37" s="165"/>
      <c r="B37" s="165"/>
      <c r="C37" s="165"/>
      <c r="D37" s="166"/>
      <c r="E37" s="167"/>
    </row>
    <row r="38" spans="1:9" s="248" customFormat="1" ht="33" customHeight="1">
      <c r="A38" s="165"/>
      <c r="B38" s="165"/>
      <c r="C38" s="165"/>
      <c r="D38" s="166"/>
      <c r="E38" s="167"/>
    </row>
    <row r="39" spans="1:9" s="248" customFormat="1" ht="33" customHeight="1">
      <c r="A39" s="165"/>
      <c r="B39" s="165"/>
      <c r="C39" s="165"/>
      <c r="D39" s="166"/>
      <c r="E39" s="167"/>
    </row>
    <row r="40" spans="1:9" s="248" customFormat="1" ht="33" customHeight="1">
      <c r="A40" s="165"/>
      <c r="B40" s="165"/>
      <c r="C40" s="165"/>
      <c r="D40" s="166"/>
      <c r="E40" s="167"/>
    </row>
    <row r="41" spans="1:9" s="248" customFormat="1" ht="33" customHeight="1">
      <c r="A41" s="165"/>
      <c r="B41" s="165"/>
      <c r="C41" s="165"/>
      <c r="D41" s="166"/>
      <c r="E41" s="167"/>
    </row>
    <row r="42" spans="1:9" s="248" customFormat="1" ht="33" customHeight="1">
      <c r="A42" s="165"/>
      <c r="B42" s="165"/>
      <c r="C42" s="165"/>
      <c r="D42" s="166"/>
      <c r="E42" s="167"/>
    </row>
    <row r="43" spans="1:9" s="248" customFormat="1" ht="33" customHeight="1">
      <c r="A43" s="165"/>
      <c r="B43" s="165"/>
      <c r="C43" s="165"/>
      <c r="D43" s="166"/>
      <c r="E43" s="167"/>
    </row>
    <row r="44" spans="1:9" s="248" customFormat="1" ht="33" customHeight="1">
      <c r="A44" s="165"/>
      <c r="B44" s="165"/>
      <c r="C44" s="165"/>
      <c r="D44" s="168"/>
      <c r="E44" s="168"/>
    </row>
    <row r="45" spans="1:9" s="248" customFormat="1" ht="13.8"/>
    <row r="46" spans="1:9" s="248" customFormat="1">
      <c r="A46" s="245" t="s">
        <v>332</v>
      </c>
      <c r="B46" s="208" t="str">
        <f>IF('Names of Bidder'!D31=0, "", 'Names of Bidder'!D31)</f>
        <v/>
      </c>
      <c r="C46" s="240"/>
      <c r="D46" s="99" t="s">
        <v>195</v>
      </c>
      <c r="E46" s="209" t="str">
        <f>IF('Names of Bidder'!D28=0, "", 'Names of Bidder'!D28)</f>
        <v/>
      </c>
    </row>
    <row r="47" spans="1:9" s="248" customFormat="1">
      <c r="A47" s="245" t="s">
        <v>333</v>
      </c>
      <c r="B47" s="209" t="str">
        <f>IF('Names of Bidder'!D32=0, "", 'Names of Bidder'!D32)</f>
        <v/>
      </c>
      <c r="C47" s="240"/>
      <c r="D47" s="99" t="s">
        <v>196</v>
      </c>
      <c r="E47" s="209" t="str">
        <f>IF('Names of Bidder'!D29=0, "", 'Names of Bidder'!D29)</f>
        <v/>
      </c>
    </row>
    <row r="48" spans="1:9" ht="33" customHeight="1">
      <c r="F48" s="12"/>
      <c r="G48" s="12"/>
      <c r="H48" s="12"/>
      <c r="I48" s="12"/>
    </row>
    <row r="49" spans="1:9" ht="33" customHeight="1">
      <c r="F49" s="12"/>
      <c r="G49" s="12"/>
      <c r="H49" s="12"/>
      <c r="I49" s="12"/>
    </row>
    <row r="50" spans="1:9" ht="33" customHeight="1">
      <c r="F50" s="12"/>
      <c r="G50" s="12"/>
      <c r="H50" s="12"/>
      <c r="I50" s="12"/>
    </row>
    <row r="51" spans="1:9" ht="33" customHeight="1"/>
    <row r="52" spans="1:9" ht="33" customHeight="1"/>
    <row r="53" spans="1:9" ht="20.100000000000001" customHeight="1"/>
    <row r="54" spans="1:9" ht="20.100000000000001" customHeight="1">
      <c r="A54" s="115"/>
    </row>
    <row r="55" spans="1:9" ht="20.100000000000001" customHeight="1"/>
    <row r="56" spans="1:9" ht="20.100000000000001" customHeight="1"/>
    <row r="57" spans="1:9" ht="20.100000000000001" customHeight="1">
      <c r="A57" s="115"/>
    </row>
    <row r="58" spans="1:9" ht="20.100000000000001" customHeight="1"/>
    <row r="59" spans="1:9" ht="20.100000000000001" customHeight="1">
      <c r="A59" s="115"/>
    </row>
    <row r="60" spans="1:9" ht="20.100000000000001" customHeight="1"/>
    <row r="61" spans="1:9" ht="20.100000000000001" customHeight="1">
      <c r="A61" s="115"/>
    </row>
    <row r="62" spans="1:9" ht="20.100000000000001" customHeight="1"/>
    <row r="63" spans="1:9" ht="20.100000000000001" customHeight="1"/>
    <row r="64" spans="1:9" ht="20.100000000000001" customHeight="1"/>
    <row r="65" ht="20.100000000000001" customHeight="1"/>
  </sheetData>
  <sheetProtection algorithmName="SHA-512" hashValue="D5WIN4as0Xf0QD8Q//jjIameriLGPkmUVqvB04nUWhK9+7XLNHyyqJBKhrjwvVRbDNgd3sUeYKqMylUI5k8z5Q==" saltValue="s2Jh3c4wHbKpT/3OQ5n53A==" spinCount="100000" sheet="1" formatColumns="0" formatRows="0" selectLockedCells="1"/>
  <customSheetViews>
    <customSheetView guid="{5F45806E-9D02-46BB-BA83-BA76B3D3C80B}" showPageBreaks="1" showGridLines="0" zeroValues="0" printArea="1" view="pageBreakPreview" topLeftCell="A5">
      <selection activeCell="F18" sqref="F18"/>
      <pageMargins left="0.75" right="0.63" top="0.57999999999999996" bottom="0.6" header="0.34" footer="0.35"/>
      <pageSetup orientation="portrait" r:id="rId1"/>
      <headerFooter alignWithMargins="0">
        <oddFooter>&amp;R&amp;"Book Antiqua,Bold"&amp;8 Page &amp;P of &amp;N</oddFooter>
      </headerFooter>
    </customSheetView>
    <customSheetView guid="{F4E3293A-D2C0-4604-8028-CA0A7BE9989A}" showPageBreaks="1" showGridLines="0" zeroValues="0" printArea="1" view="pageBreakPreview">
      <selection activeCell="F18" sqref="F18"/>
      <pageMargins left="0.75" right="0.63" top="0.57999999999999996" bottom="0.6" header="0.34" footer="0.35"/>
      <pageSetup orientation="portrait" r:id="rId2"/>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3"/>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4"/>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7"/>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EA4BF86A-17C3-4673-8F06-157DC672276C}" showPageBreaks="1" showGridLines="0" zeroValues="0" printArea="1" view="pageBreakPreview" showRuler="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D6DA0015-FDC9-498A-B262-2924DF0E5242}" showPageBreaks="1" showGridLines="0" zeroValues="0" printArea="1" view="pageBreakPreview" topLeftCell="A5">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12029364-1C66-4A6C-902B-AEC081D9AD88}" showPageBreaks="1" showGridLines="0" zeroValues="0" printArea="1" view="pageBreakPreview" topLeftCell="A5">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A08E51DD-4658-4F7E-89F2-BBC53006A525}" showPageBreaks="1" showGridLines="0" zeroValues="0" printArea="1" hiddenColumns="1" view="pageBreakPreview">
      <selection activeCell="E25" sqref="E25"/>
      <pageMargins left="0.75" right="0.63" top="0.57999999999999996" bottom="0.6" header="0.34" footer="0.35"/>
      <pageSetup scale="93" orientation="portrait" r:id="rId16"/>
      <headerFooter alignWithMargins="0">
        <oddFooter>&amp;R&amp;"Book Antiqua,Bold"&amp;8 Page &amp;P of &amp;N</oddFooter>
      </headerFooter>
    </customSheetView>
  </customSheetViews>
  <mergeCells count="12">
    <mergeCell ref="A3:E3"/>
    <mergeCell ref="A5:E5"/>
    <mergeCell ref="B10:D10"/>
    <mergeCell ref="B11:D11"/>
    <mergeCell ref="B12:D12"/>
    <mergeCell ref="A8:D8"/>
    <mergeCell ref="A19:F19"/>
    <mergeCell ref="A18:F18"/>
    <mergeCell ref="A34:E34"/>
    <mergeCell ref="A32:E32"/>
    <mergeCell ref="B9:D9"/>
    <mergeCell ref="A17:E17"/>
  </mergeCells>
  <phoneticPr fontId="6" type="noConversion"/>
  <conditionalFormatting sqref="A31:E45 A48:E48">
    <cfRule type="expression" dxfId="85" priority="82" stopIfTrue="1">
      <formula>$I$26=FALSE</formula>
    </cfRule>
  </conditionalFormatting>
  <dataValidations count="1">
    <dataValidation type="decimal" operator="greaterThanOrEqual" allowBlank="1" showInputMessage="1" showErrorMessage="1" sqref="F21:F25" xr:uid="{00000000-0002-0000-0500-000000000000}">
      <formula1>0</formula1>
    </dataValidation>
  </dataValidations>
  <pageMargins left="0.75" right="0.63" top="0.57999999999999996" bottom="0.6" header="0.34" footer="0.35"/>
  <pageSetup scale="60" orientation="portrait" r:id="rId17"/>
  <headerFooter alignWithMargins="0">
    <oddFooter>&amp;R&amp;"Book Antiqua,Bold"&amp;8 Page &amp;P of &amp;N</oddFooter>
  </headerFooter>
  <drawing r:id="rId18"/>
  <legacyDrawing r:id="rId19"/>
  <mc:AlternateContent xmlns:mc="http://schemas.openxmlformats.org/markup-compatibility/2006">
    <mc:Choice Requires="x14">
      <controls>
        <mc:AlternateContent xmlns:mc="http://schemas.openxmlformats.org/markup-compatibility/2006">
          <mc:Choice Requires="x14">
            <control shapeId="31745" r:id="rId20" name="Check Box 1">
              <controlPr locked="0" defaultSize="0" autoFill="0" autoLine="0" autoPict="0">
                <anchor moveWithCells="1">
                  <from>
                    <xdr:col>4</xdr:col>
                    <xdr:colOff>1684020</xdr:colOff>
                    <xdr:row>25</xdr:row>
                    <xdr:rowOff>160020</xdr:rowOff>
                  </from>
                  <to>
                    <xdr:col>4</xdr:col>
                    <xdr:colOff>1943100</xdr:colOff>
                    <xdr:row>26</xdr:row>
                    <xdr:rowOff>30480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57"/>
  </sheetPr>
  <dimension ref="A1:Q65"/>
  <sheetViews>
    <sheetView showGridLines="0" showZeros="0" view="pageBreakPreview" topLeftCell="A16" zoomScaleNormal="100" zoomScaleSheetLayoutView="100" workbookViewId="0">
      <selection activeCell="G23" sqref="G23"/>
    </sheetView>
  </sheetViews>
  <sheetFormatPr defaultColWidth="9.109375" defaultRowHeight="14.4"/>
  <cols>
    <col min="1" max="1" width="9.44140625" style="12" customWidth="1"/>
    <col min="2" max="2" width="16.33203125" style="12" customWidth="1"/>
    <col min="3" max="3" width="11.44140625" style="12" customWidth="1"/>
    <col min="4" max="4" width="26.6640625" style="12" customWidth="1"/>
    <col min="5" max="5" width="18.6640625" style="12" customWidth="1"/>
    <col min="6" max="6" width="8.109375" style="12" customWidth="1"/>
    <col min="7" max="7" width="25.88671875" style="11" customWidth="1"/>
    <col min="8" max="8" width="24.33203125" style="11" customWidth="1"/>
    <col min="9" max="9" width="0" style="149" hidden="1" customWidth="1"/>
    <col min="10" max="10" width="9.109375" style="149" hidden="1" customWidth="1"/>
    <col min="11" max="11" width="0" style="12" hidden="1" customWidth="1"/>
    <col min="12" max="16384" width="9.109375" style="12"/>
  </cols>
  <sheetData>
    <row r="1" spans="1:9">
      <c r="A1" s="112" t="str">
        <f>'Attach 3(JV)'!A1</f>
        <v>Tender Enquiry No. : ODP/BB/C&amp;M-1989/I-1319/NIT-12/19-20</v>
      </c>
      <c r="B1" s="145"/>
      <c r="C1" s="145"/>
      <c r="D1" s="145"/>
      <c r="E1" s="113"/>
      <c r="F1" s="113" t="str">
        <f>"Attachment- 5 "</f>
        <v xml:space="preserve">Attachment- 5 </v>
      </c>
    </row>
    <row r="3" spans="1:9" ht="42" customHeight="1">
      <c r="A3" s="439" t="str">
        <f>'Attach 3(JV)'!A3</f>
        <v>Package-A: Running and Maintenance Contract of Transit camp-I, Transit Camp-II &amp; Cafeteria of POWERGRID, Bhubaneswar (Under AM Budget RE 2019-20)</v>
      </c>
      <c r="B3" s="439"/>
      <c r="C3" s="439"/>
      <c r="D3" s="439"/>
      <c r="E3" s="439"/>
      <c r="F3" s="270"/>
      <c r="G3" s="150"/>
      <c r="H3" s="150"/>
    </row>
    <row r="4" spans="1:9" ht="13.5" customHeight="1">
      <c r="A4" s="146"/>
      <c r="I4" s="151"/>
    </row>
    <row r="5" spans="1:9" ht="20.100000000000001" customHeight="1">
      <c r="A5" s="440" t="s">
        <v>352</v>
      </c>
      <c r="B5" s="440"/>
      <c r="C5" s="440"/>
      <c r="D5" s="440"/>
      <c r="E5" s="440"/>
      <c r="F5" s="271"/>
      <c r="G5" s="146"/>
      <c r="H5" s="146"/>
      <c r="I5" s="152"/>
    </row>
    <row r="6" spans="1:9" ht="20.100000000000001" customHeight="1">
      <c r="A6" s="110"/>
      <c r="I6" s="152"/>
    </row>
    <row r="7" spans="1:9" s="149" customFormat="1" ht="20.100000000000001" customHeight="1">
      <c r="A7" s="99" t="str">
        <f>'Attach 3(JV)'!A7</f>
        <v>Bidder’s Name and Address (Bidder) :</v>
      </c>
      <c r="B7" s="12"/>
      <c r="C7" s="12"/>
      <c r="D7" s="12"/>
      <c r="E7" s="114" t="str">
        <f>'Attach 3(JV)'!E7</f>
        <v>To :</v>
      </c>
      <c r="F7" s="114"/>
      <c r="G7" s="11"/>
      <c r="H7" s="11"/>
      <c r="I7" s="152"/>
    </row>
    <row r="8" spans="1:9" s="149" customFormat="1" ht="15.75" customHeight="1">
      <c r="A8" s="443"/>
      <c r="B8" s="443"/>
      <c r="C8" s="443"/>
      <c r="D8" s="443"/>
      <c r="E8" s="116" t="str">
        <f>'Attach 3(JV)'!E8</f>
        <v>Sr.DGM(C&amp;M)</v>
      </c>
      <c r="F8" s="116"/>
      <c r="G8" s="11"/>
      <c r="H8" s="11"/>
      <c r="I8" s="152"/>
    </row>
    <row r="9" spans="1:9" s="149" customFormat="1" ht="20.100000000000001" customHeight="1">
      <c r="A9" s="42" t="s">
        <v>264</v>
      </c>
      <c r="B9" s="526" t="str">
        <f>'Attach 3(JV)'!B9</f>
        <v/>
      </c>
      <c r="C9" s="526"/>
      <c r="D9" s="526"/>
      <c r="E9" s="116" t="str">
        <f>'Attach 3(JV)'!E9</f>
        <v xml:space="preserve">POWER GRID CORPORATION OF INDIA LIMITED, </v>
      </c>
      <c r="F9" s="116"/>
      <c r="G9" s="11"/>
      <c r="H9" s="11"/>
      <c r="I9" s="152"/>
    </row>
    <row r="10" spans="1:9" s="149" customFormat="1" ht="20.100000000000001" customHeight="1">
      <c r="A10" s="42" t="s">
        <v>265</v>
      </c>
      <c r="B10" s="526" t="str">
        <f>'Attach 3(JV)'!B10</f>
        <v/>
      </c>
      <c r="C10" s="526"/>
      <c r="D10" s="526"/>
      <c r="E10" s="116" t="str">
        <f>'Attach 3(JV)'!E10</f>
        <v>ODISHA PROJECTS</v>
      </c>
      <c r="F10" s="116"/>
      <c r="G10" s="11"/>
      <c r="H10" s="11"/>
      <c r="I10" s="152"/>
    </row>
    <row r="11" spans="1:9" s="149" customFormat="1" ht="20.100000000000001" customHeight="1">
      <c r="A11" s="12"/>
      <c r="B11" s="526" t="str">
        <f>'Attach 3(JV)'!B11</f>
        <v/>
      </c>
      <c r="C11" s="526"/>
      <c r="D11" s="526"/>
      <c r="E11" s="116" t="str">
        <f>'Attach 3(JV)'!E11</f>
        <v>PLOT NO.-4, UNIT-41, NILADRI VIHAR</v>
      </c>
      <c r="F11" s="116"/>
      <c r="G11" s="11"/>
      <c r="H11" s="11"/>
    </row>
    <row r="12" spans="1:9" s="149" customFormat="1" ht="20.100000000000001" customHeight="1">
      <c r="A12" s="110"/>
      <c r="B12" s="526" t="str">
        <f>'Attach 3(JV)'!B12</f>
        <v/>
      </c>
      <c r="C12" s="526"/>
      <c r="D12" s="526"/>
      <c r="E12" s="116" t="str">
        <f>'Attach 3(JV)'!E12</f>
        <v>CHANDRASHEKHARPUR, BHUBANESWAR-751021</v>
      </c>
      <c r="F12" s="116"/>
      <c r="G12" s="11"/>
      <c r="H12" s="11"/>
    </row>
    <row r="13" spans="1:9" ht="20.100000000000001" customHeight="1">
      <c r="A13" s="110"/>
      <c r="B13" s="42"/>
      <c r="C13" s="42"/>
      <c r="D13" s="42"/>
      <c r="G13" s="153"/>
      <c r="H13" s="153"/>
    </row>
    <row r="14" spans="1:9" ht="20.100000000000001" customHeight="1">
      <c r="A14" s="110"/>
      <c r="B14" s="42"/>
      <c r="C14" s="42"/>
      <c r="D14" s="42"/>
    </row>
    <row r="15" spans="1:9" ht="20.100000000000001" customHeight="1">
      <c r="A15" s="12" t="s">
        <v>262</v>
      </c>
    </row>
    <row r="16" spans="1:9" ht="15" customHeight="1"/>
    <row r="17" spans="1:17" ht="26.25" customHeight="1">
      <c r="A17" s="527" t="s">
        <v>309</v>
      </c>
      <c r="B17" s="527"/>
      <c r="C17" s="527"/>
      <c r="D17" s="527"/>
      <c r="E17" s="527"/>
      <c r="F17" s="275"/>
    </row>
    <row r="18" spans="1:17" s="155" customFormat="1" ht="66" customHeight="1">
      <c r="A18" s="522" t="s">
        <v>310</v>
      </c>
      <c r="B18" s="522"/>
      <c r="C18" s="522"/>
      <c r="D18" s="522"/>
      <c r="E18" s="522"/>
      <c r="F18" s="522"/>
      <c r="G18" s="523"/>
      <c r="H18" s="154"/>
    </row>
    <row r="19" spans="1:17" s="155" customFormat="1" ht="43.5" customHeight="1">
      <c r="A19" s="520" t="s">
        <v>432</v>
      </c>
      <c r="B19" s="521"/>
      <c r="C19" s="521"/>
      <c r="D19" s="521"/>
      <c r="E19" s="521"/>
      <c r="F19" s="521"/>
      <c r="G19" s="521"/>
      <c r="H19" s="289"/>
      <c r="I19" s="289"/>
      <c r="J19" s="289"/>
      <c r="K19" s="289"/>
      <c r="L19" s="289"/>
      <c r="M19" s="289"/>
      <c r="N19" s="289"/>
      <c r="O19" s="289"/>
      <c r="P19" s="289"/>
      <c r="Q19" s="289"/>
    </row>
    <row r="20" spans="1:17" s="155" customFormat="1" ht="47.25" customHeight="1">
      <c r="A20" s="160" t="s">
        <v>263</v>
      </c>
      <c r="B20" s="160" t="s">
        <v>307</v>
      </c>
      <c r="C20" s="160" t="s">
        <v>303</v>
      </c>
      <c r="D20" s="160" t="s">
        <v>304</v>
      </c>
      <c r="E20" s="528" t="s">
        <v>311</v>
      </c>
      <c r="F20" s="529"/>
      <c r="G20" s="290" t="s">
        <v>319</v>
      </c>
    </row>
    <row r="21" spans="1:17" s="155" customFormat="1" ht="27" customHeight="1">
      <c r="A21" s="156">
        <v>1</v>
      </c>
      <c r="B21" s="157"/>
      <c r="C21" s="157"/>
      <c r="D21" s="162"/>
      <c r="E21" s="530"/>
      <c r="F21" s="531"/>
      <c r="G21" s="163"/>
    </row>
    <row r="22" spans="1:17" s="155" customFormat="1" ht="32.25" customHeight="1">
      <c r="A22" s="156">
        <v>2</v>
      </c>
      <c r="B22" s="157"/>
      <c r="C22" s="157"/>
      <c r="D22" s="162"/>
      <c r="E22" s="532"/>
      <c r="F22" s="532"/>
      <c r="G22" s="164"/>
    </row>
    <row r="23" spans="1:17" s="155" customFormat="1" ht="25.5" customHeight="1">
      <c r="A23" s="156">
        <v>3</v>
      </c>
      <c r="B23" s="157"/>
      <c r="C23" s="157"/>
      <c r="D23" s="162"/>
      <c r="E23" s="533"/>
      <c r="F23" s="533"/>
      <c r="G23" s="163"/>
    </row>
    <row r="24" spans="1:17" s="155" customFormat="1" ht="25.5" customHeight="1">
      <c r="A24" s="156">
        <v>4</v>
      </c>
      <c r="B24" s="157"/>
      <c r="C24" s="157"/>
      <c r="D24" s="162"/>
      <c r="E24" s="533"/>
      <c r="F24" s="533"/>
      <c r="G24" s="163"/>
    </row>
    <row r="25" spans="1:17" s="155" customFormat="1" ht="24.75" customHeight="1">
      <c r="A25" s="156">
        <v>5</v>
      </c>
      <c r="B25" s="157"/>
      <c r="C25" s="157"/>
      <c r="D25" s="162"/>
      <c r="E25" s="533"/>
      <c r="F25" s="533"/>
      <c r="G25" s="163"/>
    </row>
    <row r="26" spans="1:17" ht="27.75" customHeight="1">
      <c r="A26" s="159"/>
      <c r="B26" s="159"/>
      <c r="C26" s="159"/>
      <c r="D26" s="126"/>
      <c r="E26" s="159"/>
      <c r="F26" s="159"/>
      <c r="G26" s="12"/>
      <c r="H26" s="12"/>
      <c r="I26" s="12"/>
      <c r="J26" s="158" t="b">
        <v>0</v>
      </c>
    </row>
    <row r="27" spans="1:17" s="251" customFormat="1" ht="27.75" customHeight="1">
      <c r="C27" s="252"/>
    </row>
    <row r="28" spans="1:17" s="248" customFormat="1" ht="24" customHeight="1">
      <c r="A28" s="245" t="s">
        <v>332</v>
      </c>
      <c r="B28" s="208" t="str">
        <f>IF('Names of Bidder'!D31=0, "", 'Names of Bidder'!D31)</f>
        <v/>
      </c>
      <c r="C28" s="240"/>
      <c r="E28" s="99" t="s">
        <v>195</v>
      </c>
      <c r="F28" s="209" t="str">
        <f>IF('Names of Bidder'!D28=0, "", 'Names of Bidder'!D28)</f>
        <v/>
      </c>
    </row>
    <row r="29" spans="1:17" s="248" customFormat="1" ht="24" customHeight="1">
      <c r="A29" s="245" t="s">
        <v>333</v>
      </c>
      <c r="B29" s="209" t="str">
        <f>IF('Names of Bidder'!D32=0, "", 'Names of Bidder'!D32)</f>
        <v/>
      </c>
      <c r="C29" s="240"/>
      <c r="E29" s="99" t="s">
        <v>196</v>
      </c>
      <c r="F29" s="209" t="str">
        <f>IF('Names of Bidder'!D29=0, "", 'Names of Bidder'!D29)</f>
        <v/>
      </c>
    </row>
    <row r="30" spans="1:17" s="118" customFormat="1" ht="19.5" customHeight="1">
      <c r="B30" s="246"/>
      <c r="D30" s="240"/>
      <c r="F30" s="272"/>
    </row>
    <row r="31" spans="1:17" s="118" customFormat="1" ht="19.5" customHeight="1">
      <c r="B31" s="247"/>
      <c r="C31" s="248"/>
      <c r="D31" s="240"/>
      <c r="E31" s="253"/>
      <c r="F31" s="253"/>
    </row>
    <row r="32" spans="1:17" s="248" customFormat="1" ht="13.8">
      <c r="A32" s="525" t="str">
        <f>A1</f>
        <v>Tender Enquiry No. : ODP/BB/C&amp;M-1989/I-1319/NIT-12/19-20</v>
      </c>
      <c r="B32" s="525"/>
      <c r="C32" s="525"/>
      <c r="D32" s="525"/>
      <c r="E32" s="525"/>
      <c r="F32" s="274"/>
      <c r="G32" s="254"/>
    </row>
    <row r="33" spans="1:10" s="248" customFormat="1" ht="16.5" customHeight="1">
      <c r="A33" s="254"/>
      <c r="B33" s="254"/>
      <c r="C33" s="254"/>
      <c r="D33" s="254"/>
      <c r="E33" s="254"/>
      <c r="F33" s="254"/>
      <c r="G33" s="254"/>
      <c r="H33" s="255">
        <f>H5</f>
        <v>0</v>
      </c>
    </row>
    <row r="34" spans="1:10" s="248" customFormat="1" ht="13.8">
      <c r="A34" s="524" t="s">
        <v>308</v>
      </c>
      <c r="B34" s="524"/>
      <c r="C34" s="524"/>
      <c r="D34" s="524"/>
      <c r="E34" s="524"/>
      <c r="F34" s="273"/>
    </row>
    <row r="35" spans="1:10" s="248" customFormat="1" ht="26.25" customHeight="1"/>
    <row r="36" spans="1:10" s="248" customFormat="1" ht="51" customHeight="1">
      <c r="A36" s="169" t="s">
        <v>263</v>
      </c>
      <c r="B36" s="169" t="s">
        <v>302</v>
      </c>
      <c r="C36" s="169" t="s">
        <v>303</v>
      </c>
      <c r="D36" s="169" t="s">
        <v>304</v>
      </c>
      <c r="E36" s="169" t="s">
        <v>311</v>
      </c>
      <c r="F36" s="280"/>
    </row>
    <row r="37" spans="1:10" s="248" customFormat="1" ht="33" customHeight="1">
      <c r="A37" s="165"/>
      <c r="B37" s="165"/>
      <c r="C37" s="165"/>
      <c r="D37" s="281"/>
      <c r="E37" s="167"/>
      <c r="F37" s="280"/>
    </row>
    <row r="38" spans="1:10" s="248" customFormat="1" ht="33" customHeight="1">
      <c r="A38" s="165"/>
      <c r="B38" s="165"/>
      <c r="C38" s="165"/>
      <c r="D38" s="281"/>
      <c r="E38" s="167"/>
      <c r="F38" s="280"/>
    </row>
    <row r="39" spans="1:10" s="248" customFormat="1" ht="33" customHeight="1">
      <c r="A39" s="165"/>
      <c r="B39" s="165"/>
      <c r="C39" s="165"/>
      <c r="D39" s="281"/>
      <c r="E39" s="167"/>
      <c r="F39" s="280"/>
    </row>
    <row r="40" spans="1:10" s="248" customFormat="1" ht="33" customHeight="1">
      <c r="A40" s="165"/>
      <c r="B40" s="165"/>
      <c r="C40" s="165"/>
      <c r="D40" s="281"/>
      <c r="E40" s="167"/>
      <c r="F40" s="280"/>
    </row>
    <row r="41" spans="1:10" s="248" customFormat="1" ht="33" customHeight="1">
      <c r="A41" s="165"/>
      <c r="B41" s="165"/>
      <c r="C41" s="165"/>
      <c r="D41" s="281"/>
      <c r="E41" s="167"/>
      <c r="F41" s="280"/>
    </row>
    <row r="42" spans="1:10" s="248" customFormat="1" ht="33" customHeight="1">
      <c r="A42" s="165"/>
      <c r="B42" s="165"/>
      <c r="C42" s="165"/>
      <c r="D42" s="281"/>
      <c r="E42" s="167"/>
      <c r="F42" s="280"/>
    </row>
    <row r="43" spans="1:10" s="248" customFormat="1" ht="33" customHeight="1">
      <c r="A43" s="165"/>
      <c r="B43" s="165"/>
      <c r="C43" s="165"/>
      <c r="D43" s="281"/>
      <c r="E43" s="167"/>
      <c r="F43" s="280"/>
    </row>
    <row r="44" spans="1:10" s="248" customFormat="1" ht="33" customHeight="1">
      <c r="A44" s="165"/>
      <c r="B44" s="165"/>
      <c r="C44" s="165"/>
      <c r="D44" s="279"/>
      <c r="E44" s="168"/>
      <c r="F44" s="280"/>
    </row>
    <row r="45" spans="1:10" s="248" customFormat="1" ht="13.8"/>
    <row r="46" spans="1:10" s="248" customFormat="1">
      <c r="A46" s="245" t="s">
        <v>332</v>
      </c>
      <c r="B46" s="208" t="str">
        <f>IF('Names of Bidder'!D31=0, "", 'Names of Bidder'!D31)</f>
        <v/>
      </c>
      <c r="C46" s="240"/>
      <c r="D46" s="99" t="s">
        <v>195</v>
      </c>
      <c r="E46" s="209" t="str">
        <f>IF('Names of Bidder'!D28=0, "", 'Names of Bidder'!D28)</f>
        <v/>
      </c>
      <c r="F46" s="209"/>
    </row>
    <row r="47" spans="1:10" s="248" customFormat="1">
      <c r="A47" s="245" t="s">
        <v>333</v>
      </c>
      <c r="B47" s="209" t="str">
        <f>IF('Names of Bidder'!D32=0, "", 'Names of Bidder'!D32)</f>
        <v/>
      </c>
      <c r="C47" s="240"/>
      <c r="D47" s="99" t="s">
        <v>196</v>
      </c>
      <c r="E47" s="209" t="str">
        <f>IF('Names of Bidder'!D29=0, "", 'Names of Bidder'!D29)</f>
        <v/>
      </c>
      <c r="F47" s="209"/>
    </row>
    <row r="48" spans="1:10" ht="33" customHeight="1">
      <c r="G48" s="12"/>
      <c r="H48" s="12"/>
      <c r="I48" s="12"/>
      <c r="J48" s="12"/>
    </row>
    <row r="49" spans="1:10" ht="33" customHeight="1">
      <c r="G49" s="12"/>
      <c r="H49" s="12"/>
      <c r="I49" s="12"/>
      <c r="J49" s="12"/>
    </row>
    <row r="50" spans="1:10" ht="33" customHeight="1">
      <c r="G50" s="12"/>
      <c r="H50" s="12"/>
      <c r="I50" s="12"/>
      <c r="J50" s="12"/>
    </row>
    <row r="51" spans="1:10" ht="33" customHeight="1"/>
    <row r="52" spans="1:10" ht="33" customHeight="1"/>
    <row r="53" spans="1:10" ht="20.100000000000001" customHeight="1"/>
    <row r="54" spans="1:10" ht="20.100000000000001" customHeight="1">
      <c r="A54" s="115"/>
    </row>
    <row r="55" spans="1:10" ht="20.100000000000001" customHeight="1"/>
    <row r="56" spans="1:10" ht="20.100000000000001" customHeight="1"/>
    <row r="57" spans="1:10" ht="20.100000000000001" customHeight="1">
      <c r="A57" s="115"/>
    </row>
    <row r="58" spans="1:10" ht="20.100000000000001" customHeight="1"/>
    <row r="59" spans="1:10" ht="20.100000000000001" customHeight="1">
      <c r="A59" s="115"/>
    </row>
    <row r="60" spans="1:10" ht="20.100000000000001" customHeight="1"/>
    <row r="61" spans="1:10" ht="20.100000000000001" customHeight="1">
      <c r="A61" s="115"/>
    </row>
    <row r="62" spans="1:10" ht="20.100000000000001" customHeight="1"/>
    <row r="63" spans="1:10" ht="20.100000000000001" customHeight="1"/>
    <row r="64" spans="1:10" ht="20.100000000000001" customHeight="1"/>
    <row r="65" ht="20.100000000000001" customHeight="1"/>
  </sheetData>
  <sheetProtection algorithmName="SHA-512" hashValue="zadKWI+zWnFpNvKJE0xRwaDCl/XOAymPUy5dIpuXOc0iqguJWYkjE/fj3Lc6MjttVC/Uehv8uHl/6iALO/gi5A==" saltValue="+xswCwWfLSIChY1PqXcKZA==" spinCount="100000" sheet="1" formatColumns="0" formatRows="0" selectLockedCells="1"/>
  <customSheetViews>
    <customSheetView guid="{A08E51DD-4658-4F7E-89F2-BBC53006A525}" showPageBreaks="1" showGridLines="0" zeroValues="0" printArea="1" hiddenColumns="1" view="pageBreakPreview" topLeftCell="A16">
      <selection activeCell="E23" sqref="E23:F23"/>
      <pageMargins left="0.75" right="0.63" top="0.57999999999999996" bottom="0.6" header="0.34" footer="0.35"/>
      <pageSetup orientation="portrait" r:id="rId1"/>
      <headerFooter alignWithMargins="0">
        <oddFooter>&amp;R&amp;"Book Antiqua,Bold"&amp;8 Page &amp;P of &amp;N</oddFooter>
      </headerFooter>
    </customSheetView>
  </customSheetViews>
  <mergeCells count="18">
    <mergeCell ref="B11:D11"/>
    <mergeCell ref="A8:D8"/>
    <mergeCell ref="A3:E3"/>
    <mergeCell ref="A5:E5"/>
    <mergeCell ref="B9:D9"/>
    <mergeCell ref="B10:D10"/>
    <mergeCell ref="B12:D12"/>
    <mergeCell ref="A17:E17"/>
    <mergeCell ref="A32:E32"/>
    <mergeCell ref="A34:E34"/>
    <mergeCell ref="E20:F20"/>
    <mergeCell ref="E21:F21"/>
    <mergeCell ref="E22:F22"/>
    <mergeCell ref="E23:F23"/>
    <mergeCell ref="E24:F24"/>
    <mergeCell ref="E25:F25"/>
    <mergeCell ref="A19:G19"/>
    <mergeCell ref="A18:G18"/>
  </mergeCells>
  <conditionalFormatting sqref="A48:F48 F45 A31:D45 E31:F35 E37:E45">
    <cfRule type="expression" dxfId="84" priority="2" stopIfTrue="1">
      <formula>$J$26=FALSE</formula>
    </cfRule>
  </conditionalFormatting>
  <conditionalFormatting sqref="E36">
    <cfRule type="expression" dxfId="83" priority="1" stopIfTrue="1">
      <formula>$J$26=FALSE</formula>
    </cfRule>
  </conditionalFormatting>
  <dataValidations count="1">
    <dataValidation type="decimal" operator="greaterThanOrEqual" allowBlank="1" showInputMessage="1" showErrorMessage="1" sqref="G21:G25" xr:uid="{00000000-0002-0000-0600-000000000000}">
      <formula1>0</formula1>
    </dataValidation>
  </dataValidations>
  <pageMargins left="0.75" right="0.63" top="0.57999999999999996" bottom="0.6" header="0.34" footer="0.35"/>
  <pageSetup scale="56" orientation="portrait" r:id="rId2"/>
  <headerFooter alignWithMargins="0">
    <oddFooter>&amp;R&amp;"Book Antiqua,Bold"&amp;8 Page &amp;P of &amp;N</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52225" r:id="rId5" name="Check Box 1">
              <controlPr locked="0" defaultSize="0" autoFill="0" autoLine="0" autoPict="0">
                <anchor moveWithCells="1">
                  <from>
                    <xdr:col>5</xdr:col>
                    <xdr:colOff>0</xdr:colOff>
                    <xdr:row>25</xdr:row>
                    <xdr:rowOff>160020</xdr:rowOff>
                  </from>
                  <to>
                    <xdr:col>5</xdr:col>
                    <xdr:colOff>259080</xdr:colOff>
                    <xdr:row>26</xdr:row>
                    <xdr:rowOff>30480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sheetPr>
  <dimension ref="A1:K47"/>
  <sheetViews>
    <sheetView showGridLines="0" showZeros="0" view="pageBreakPreview" topLeftCell="A13" zoomScaleNormal="100" zoomScaleSheetLayoutView="100" workbookViewId="0">
      <selection activeCell="B19" sqref="B19:H19"/>
    </sheetView>
  </sheetViews>
  <sheetFormatPr defaultColWidth="9.109375" defaultRowHeight="14.4"/>
  <cols>
    <col min="1" max="1" width="9.5546875" style="12" customWidth="1"/>
    <col min="2" max="2" width="17.88671875" style="12" customWidth="1"/>
    <col min="3" max="3" width="12.44140625" style="12" customWidth="1"/>
    <col min="4" max="4" width="23.109375" style="12" customWidth="1"/>
    <col min="5" max="5" width="12.33203125" style="12" customWidth="1"/>
    <col min="6" max="6" width="15.109375" style="12" customWidth="1"/>
    <col min="7" max="7" width="9.109375" style="12"/>
    <col min="8" max="8" width="11.109375" style="12" customWidth="1"/>
    <col min="9" max="9" width="9.109375" style="12" hidden="1" customWidth="1"/>
    <col min="10" max="10" width="9.109375" style="12" customWidth="1"/>
    <col min="11" max="11" width="9.109375" style="12" hidden="1" customWidth="1"/>
    <col min="12" max="13" width="9.109375" style="12" customWidth="1"/>
    <col min="14" max="16" width="0" style="12" hidden="1" customWidth="1"/>
    <col min="17" max="16384" width="9.109375" style="12"/>
  </cols>
  <sheetData>
    <row r="1" spans="1:9">
      <c r="A1" s="112" t="str">
        <f>'Attach 3(JV)'!A1</f>
        <v>Tender Enquiry No. : ODP/BB/C&amp;M-1989/I-1319/NIT-12/19-20</v>
      </c>
      <c r="B1" s="145"/>
      <c r="C1" s="145"/>
      <c r="D1" s="145"/>
      <c r="E1" s="145"/>
      <c r="F1" s="145"/>
      <c r="G1" s="145"/>
      <c r="H1" s="113" t="str">
        <f>"Attachment- 5(A) "</f>
        <v xml:space="preserve">Attachment- 5(A) </v>
      </c>
    </row>
    <row r="2" spans="1:9" ht="11.1" customHeight="1"/>
    <row r="3" spans="1:9" ht="44.25" customHeight="1">
      <c r="A3" s="439" t="str">
        <f>'Attach 3(JV)'!A3</f>
        <v>Package-A: Running and Maintenance Contract of Transit camp-I, Transit Camp-II &amp; Cafeteria of POWERGRID, Bhubaneswar (Under AM Budget RE 2019-20)</v>
      </c>
      <c r="B3" s="439"/>
      <c r="C3" s="439"/>
      <c r="D3" s="439"/>
      <c r="E3" s="439"/>
      <c r="F3" s="439"/>
      <c r="G3" s="439"/>
      <c r="H3" s="439"/>
      <c r="I3" s="99"/>
    </row>
    <row r="4" spans="1:9" s="155" customFormat="1">
      <c r="A4" s="540" t="s">
        <v>315</v>
      </c>
      <c r="B4" s="540"/>
      <c r="C4" s="540"/>
      <c r="D4" s="540"/>
      <c r="E4" s="540"/>
      <c r="F4" s="540"/>
      <c r="G4" s="540"/>
      <c r="H4" s="540"/>
    </row>
    <row r="5" spans="1:9" s="155" customFormat="1"/>
    <row r="6" spans="1:9" s="149" customFormat="1" ht="20.100000000000001" customHeight="1">
      <c r="A6" s="99">
        <f>'Attach 3(JV)'!A6</f>
        <v>0</v>
      </c>
      <c r="B6" s="12"/>
      <c r="C6" s="12"/>
      <c r="D6" s="12"/>
      <c r="E6" s="114">
        <f>'Attach 3(JV)'!E6</f>
        <v>0</v>
      </c>
      <c r="F6" s="11"/>
      <c r="G6" s="11"/>
      <c r="H6" s="152"/>
    </row>
    <row r="7" spans="1:9" s="149" customFormat="1" ht="20.100000000000001" customHeight="1">
      <c r="A7" s="99" t="str">
        <f>'Attach 3(JV)'!A7</f>
        <v>Bidder’s Name and Address (Bidder) :</v>
      </c>
      <c r="B7" s="12"/>
      <c r="C7" s="12"/>
      <c r="D7" s="12"/>
      <c r="E7" s="114" t="str">
        <f>'Attach 3(JV)'!E7</f>
        <v>To :</v>
      </c>
      <c r="F7" s="11"/>
      <c r="G7" s="11"/>
      <c r="H7" s="152"/>
    </row>
    <row r="8" spans="1:9" s="149" customFormat="1" ht="15.75" customHeight="1">
      <c r="A8" s="443"/>
      <c r="B8" s="443"/>
      <c r="C8" s="443"/>
      <c r="D8" s="443"/>
      <c r="E8" s="116" t="str">
        <f>'Attach 3(JV)'!E8</f>
        <v>Sr.DGM(C&amp;M)</v>
      </c>
      <c r="F8" s="11"/>
      <c r="G8" s="11"/>
      <c r="H8" s="152"/>
    </row>
    <row r="9" spans="1:9" s="149" customFormat="1" ht="20.100000000000001" customHeight="1">
      <c r="A9" s="42" t="s">
        <v>264</v>
      </c>
      <c r="B9" s="526">
        <f>'Attach 3(JV)'!B8</f>
        <v>0</v>
      </c>
      <c r="C9" s="526"/>
      <c r="D9" s="526"/>
      <c r="E9" s="116" t="str">
        <f>'Attach 3(JV)'!E9</f>
        <v xml:space="preserve">POWER GRID CORPORATION OF INDIA LIMITED, </v>
      </c>
      <c r="F9" s="11"/>
      <c r="G9" s="11"/>
      <c r="H9" s="152"/>
    </row>
    <row r="10" spans="1:9" s="149" customFormat="1" ht="20.100000000000001" customHeight="1">
      <c r="A10" s="42" t="s">
        <v>265</v>
      </c>
      <c r="B10" s="526" t="str">
        <f>'Attach 3(JV)'!B9</f>
        <v/>
      </c>
      <c r="C10" s="526"/>
      <c r="D10" s="526"/>
      <c r="E10" s="116" t="str">
        <f>'Attach 3(JV)'!E10</f>
        <v>ODISHA PROJECTS</v>
      </c>
      <c r="F10" s="11"/>
      <c r="G10" s="11"/>
      <c r="H10" s="152"/>
    </row>
    <row r="11" spans="1:9" s="149" customFormat="1" ht="20.100000000000001" customHeight="1">
      <c r="A11" s="12"/>
      <c r="B11" s="526" t="str">
        <f>'Attach 3(JV)'!B10</f>
        <v/>
      </c>
      <c r="C11" s="526"/>
      <c r="D11" s="526"/>
      <c r="E11" s="116" t="str">
        <f>'Attach 3(JV)'!E11</f>
        <v>PLOT NO.-4, UNIT-41, NILADRI VIHAR</v>
      </c>
      <c r="F11" s="11"/>
      <c r="G11" s="11"/>
    </row>
    <row r="12" spans="1:9" s="149" customFormat="1" ht="20.100000000000001" customHeight="1">
      <c r="A12" s="110"/>
      <c r="B12" s="526" t="str">
        <f>'Attach 3(JV)'!B11</f>
        <v/>
      </c>
      <c r="C12" s="526"/>
      <c r="D12" s="526"/>
      <c r="E12" s="116" t="str">
        <f>'Attach 3(JV)'!E12</f>
        <v>CHANDRASHEKHARPUR, BHUBANESWAR-751021</v>
      </c>
      <c r="F12" s="11"/>
      <c r="G12" s="11"/>
    </row>
    <row r="13" spans="1:9" s="155" customFormat="1" ht="28.5" customHeight="1">
      <c r="B13" s="526" t="str">
        <f>'Attach 3(JV)'!B12</f>
        <v/>
      </c>
      <c r="C13" s="526"/>
      <c r="D13" s="526"/>
      <c r="E13" s="12"/>
    </row>
    <row r="14" spans="1:9" s="155" customFormat="1" ht="32.25" customHeight="1">
      <c r="A14" s="155" t="s">
        <v>262</v>
      </c>
    </row>
    <row r="15" spans="1:9" s="155" customFormat="1" ht="69" customHeight="1">
      <c r="A15" s="548" t="s">
        <v>320</v>
      </c>
      <c r="B15" s="548"/>
      <c r="C15" s="548"/>
      <c r="D15" s="548"/>
      <c r="E15" s="548"/>
      <c r="F15" s="548"/>
      <c r="G15" s="548"/>
      <c r="H15" s="548"/>
    </row>
    <row r="16" spans="1:9" s="155" customFormat="1"/>
    <row r="17" spans="1:11" s="155" customFormat="1" ht="28.5" customHeight="1">
      <c r="A17" s="170" t="s">
        <v>263</v>
      </c>
      <c r="B17" s="170" t="s">
        <v>316</v>
      </c>
      <c r="C17" s="170" t="s">
        <v>317</v>
      </c>
      <c r="D17" s="170" t="s">
        <v>314</v>
      </c>
      <c r="E17" s="547" t="s">
        <v>318</v>
      </c>
      <c r="F17" s="547"/>
      <c r="G17" s="547" t="s">
        <v>319</v>
      </c>
      <c r="H17" s="547"/>
    </row>
    <row r="18" spans="1:11" s="155" customFormat="1" ht="30" customHeight="1">
      <c r="A18" s="156">
        <v>1</v>
      </c>
      <c r="B18" s="172"/>
      <c r="C18" s="172"/>
      <c r="D18" s="172"/>
      <c r="E18" s="538"/>
      <c r="F18" s="539"/>
      <c r="G18" s="538"/>
      <c r="H18" s="539"/>
    </row>
    <row r="19" spans="1:11" s="155" customFormat="1" ht="39" customHeight="1">
      <c r="A19" s="156">
        <v>2</v>
      </c>
      <c r="B19" s="541" t="s">
        <v>430</v>
      </c>
      <c r="C19" s="542"/>
      <c r="D19" s="542"/>
      <c r="E19" s="542"/>
      <c r="F19" s="542"/>
      <c r="G19" s="542"/>
      <c r="H19" s="543"/>
    </row>
    <row r="20" spans="1:11" s="155" customFormat="1" ht="25.5" customHeight="1">
      <c r="A20" s="156">
        <v>3</v>
      </c>
      <c r="B20" s="172"/>
      <c r="C20" s="172"/>
      <c r="D20" s="172"/>
      <c r="E20" s="538"/>
      <c r="F20" s="539"/>
      <c r="G20" s="538"/>
      <c r="H20" s="539"/>
      <c r="J20" s="158"/>
    </row>
    <row r="21" spans="1:11" s="155" customFormat="1" ht="25.5" customHeight="1">
      <c r="A21" s="156">
        <v>4</v>
      </c>
      <c r="B21" s="172"/>
      <c r="C21" s="172"/>
      <c r="D21" s="172"/>
      <c r="E21" s="538"/>
      <c r="F21" s="539"/>
      <c r="G21" s="538"/>
      <c r="H21" s="539"/>
    </row>
    <row r="22" spans="1:11" s="155" customFormat="1" ht="25.5" customHeight="1">
      <c r="A22" s="156">
        <v>5</v>
      </c>
      <c r="B22" s="172"/>
      <c r="C22" s="172"/>
      <c r="D22" s="172"/>
      <c r="E22" s="538"/>
      <c r="F22" s="539"/>
      <c r="G22" s="538"/>
      <c r="H22" s="539"/>
    </row>
    <row r="23" spans="1:11" ht="29.25" customHeight="1">
      <c r="A23" s="159"/>
      <c r="B23" s="159"/>
      <c r="C23" s="159"/>
      <c r="D23" s="126"/>
      <c r="E23" s="159"/>
      <c r="H23" s="251"/>
      <c r="I23" s="155"/>
      <c r="K23" s="282" t="b">
        <v>0</v>
      </c>
    </row>
    <row r="24" spans="1:11" s="251" customFormat="1" ht="29.25" customHeight="1">
      <c r="C24" s="252"/>
    </row>
    <row r="25" spans="1:11" s="248" customFormat="1" ht="24" customHeight="1">
      <c r="A25" s="245" t="s">
        <v>332</v>
      </c>
      <c r="B25" s="208" t="str">
        <f>IF('Names of Bidder'!D31=0, "", 'Names of Bidder'!D31)</f>
        <v/>
      </c>
      <c r="C25" s="240"/>
      <c r="D25" s="99" t="s">
        <v>195</v>
      </c>
      <c r="E25" s="209" t="str">
        <f>IF('Names of Bidder'!D28=0, "", 'Names of Bidder'!D28)</f>
        <v/>
      </c>
    </row>
    <row r="26" spans="1:11" s="248" customFormat="1" ht="24" customHeight="1">
      <c r="A26" s="245" t="s">
        <v>333</v>
      </c>
      <c r="B26" s="209" t="str">
        <f>IF('Names of Bidder'!D32=0, "", 'Names of Bidder'!D32)</f>
        <v/>
      </c>
      <c r="C26" s="240"/>
      <c r="D26" s="99" t="s">
        <v>196</v>
      </c>
      <c r="E26" s="209" t="str">
        <f>IF('Names of Bidder'!D29=0, "", 'Names of Bidder'!D29)</f>
        <v/>
      </c>
    </row>
    <row r="27" spans="1:11" s="155" customFormat="1"/>
    <row r="28" spans="1:11" s="155" customFormat="1">
      <c r="A28" s="174" t="str">
        <f>A1</f>
        <v>Tender Enquiry No. : ODP/BB/C&amp;M-1989/I-1319/NIT-12/19-20</v>
      </c>
      <c r="B28" s="174"/>
      <c r="C28" s="174"/>
      <c r="D28" s="177"/>
      <c r="E28" s="177"/>
      <c r="F28" s="177"/>
      <c r="G28" s="177"/>
      <c r="H28" s="177"/>
    </row>
    <row r="29" spans="1:11" s="155" customFormat="1"/>
    <row r="30" spans="1:11" s="155" customFormat="1">
      <c r="A30" s="534" t="s">
        <v>315</v>
      </c>
      <c r="B30" s="534"/>
      <c r="C30" s="534"/>
      <c r="D30" s="534"/>
      <c r="E30" s="534"/>
      <c r="F30" s="534"/>
      <c r="G30" s="534"/>
      <c r="H30" s="534"/>
    </row>
    <row r="31" spans="1:11" s="155" customFormat="1"/>
    <row r="32" spans="1:11" s="155" customFormat="1" ht="52.5" customHeight="1">
      <c r="A32" s="171" t="s">
        <v>263</v>
      </c>
      <c r="B32" s="171" t="s">
        <v>313</v>
      </c>
      <c r="C32" s="171"/>
      <c r="D32" s="171" t="s">
        <v>314</v>
      </c>
      <c r="E32" s="535" t="s">
        <v>419</v>
      </c>
      <c r="F32" s="536"/>
      <c r="G32" s="537" t="s">
        <v>418</v>
      </c>
      <c r="H32" s="537"/>
    </row>
    <row r="33" spans="1:10" s="155" customFormat="1" ht="29.25" customHeight="1">
      <c r="A33" s="172"/>
      <c r="B33" s="172"/>
      <c r="C33" s="172"/>
      <c r="D33" s="172"/>
      <c r="E33" s="538"/>
      <c r="F33" s="539"/>
      <c r="G33" s="538"/>
      <c r="H33" s="539"/>
    </row>
    <row r="34" spans="1:10" s="155" customFormat="1" ht="29.25" customHeight="1">
      <c r="A34" s="172"/>
      <c r="B34" s="172"/>
      <c r="C34" s="172"/>
      <c r="D34" s="172"/>
      <c r="E34" s="173"/>
      <c r="F34" s="161"/>
      <c r="G34" s="173"/>
      <c r="H34" s="161"/>
    </row>
    <row r="35" spans="1:10" s="155" customFormat="1" ht="29.25" customHeight="1">
      <c r="A35" s="172"/>
      <c r="B35" s="172"/>
      <c r="C35" s="172"/>
      <c r="D35" s="172"/>
      <c r="E35" s="173"/>
      <c r="F35" s="161"/>
      <c r="G35" s="173"/>
      <c r="H35" s="161"/>
    </row>
    <row r="36" spans="1:10" s="155" customFormat="1" ht="29.25" customHeight="1">
      <c r="A36" s="172"/>
      <c r="B36" s="172"/>
      <c r="C36" s="172"/>
      <c r="D36" s="172"/>
      <c r="E36" s="173"/>
      <c r="F36" s="161"/>
      <c r="G36" s="173"/>
      <c r="H36" s="161"/>
    </row>
    <row r="37" spans="1:10" s="155" customFormat="1" ht="29.25" customHeight="1">
      <c r="A37" s="172"/>
      <c r="B37" s="172"/>
      <c r="C37" s="172"/>
      <c r="D37" s="172"/>
      <c r="E37" s="173"/>
      <c r="F37" s="161"/>
      <c r="G37" s="173"/>
      <c r="H37" s="161"/>
    </row>
    <row r="38" spans="1:10" s="155" customFormat="1" ht="29.25" customHeight="1">
      <c r="A38" s="172"/>
      <c r="B38" s="172"/>
      <c r="C38" s="172"/>
      <c r="D38" s="172"/>
      <c r="E38" s="538"/>
      <c r="F38" s="539"/>
      <c r="G38" s="538"/>
      <c r="H38" s="539"/>
    </row>
    <row r="39" spans="1:10" s="155" customFormat="1" ht="29.25" customHeight="1">
      <c r="A39" s="172"/>
      <c r="B39" s="172"/>
      <c r="C39" s="172"/>
      <c r="D39" s="172"/>
      <c r="E39" s="538"/>
      <c r="F39" s="539"/>
      <c r="G39" s="538"/>
      <c r="H39" s="539"/>
    </row>
    <row r="40" spans="1:10" s="155" customFormat="1" ht="29.25" customHeight="1">
      <c r="A40" s="172"/>
      <c r="B40" s="172"/>
      <c r="C40" s="172"/>
      <c r="D40" s="172"/>
      <c r="E40" s="538"/>
      <c r="F40" s="539"/>
      <c r="G40" s="538"/>
      <c r="H40" s="539"/>
    </row>
    <row r="41" spans="1:10" s="155" customFormat="1" ht="29.25" customHeight="1">
      <c r="A41" s="172"/>
      <c r="B41" s="172"/>
      <c r="C41" s="172"/>
      <c r="D41" s="172"/>
      <c r="E41" s="538"/>
      <c r="F41" s="539"/>
      <c r="G41" s="545"/>
      <c r="H41" s="546"/>
    </row>
    <row r="42" spans="1:10" s="155" customFormat="1"/>
    <row r="43" spans="1:10" s="155" customFormat="1"/>
    <row r="44" spans="1:10" s="155" customFormat="1">
      <c r="A44" s="196" t="str">
        <f>A25</f>
        <v xml:space="preserve">Date:                           </v>
      </c>
      <c r="B44" s="208" t="str">
        <f>B25</f>
        <v/>
      </c>
      <c r="C44" s="208"/>
      <c r="D44" s="197" t="str">
        <f>D25</f>
        <v>Printed Name :</v>
      </c>
      <c r="E44" s="178" t="str">
        <f>E25</f>
        <v/>
      </c>
      <c r="F44" s="179"/>
      <c r="G44" s="179"/>
      <c r="H44" s="179"/>
    </row>
    <row r="45" spans="1:10" s="155" customFormat="1">
      <c r="A45" s="196" t="str">
        <f>A26</f>
        <v xml:space="preserve">Place:.                                 </v>
      </c>
      <c r="B45" s="544" t="str">
        <f>B26</f>
        <v/>
      </c>
      <c r="C45" s="544"/>
      <c r="D45" s="197" t="str">
        <f>D26</f>
        <v>Designation :</v>
      </c>
      <c r="E45" s="178" t="str">
        <f>E26</f>
        <v/>
      </c>
      <c r="F45" s="179"/>
      <c r="G45" s="179"/>
      <c r="H45" s="179"/>
    </row>
    <row r="46" spans="1:10" s="155" customFormat="1"/>
    <row r="47" spans="1:10" ht="11.1" customHeight="1">
      <c r="A47" s="146"/>
      <c r="I47" s="175"/>
      <c r="J47" s="176"/>
    </row>
  </sheetData>
  <sheetProtection algorithmName="SHA-512" hashValue="5/ZgGE9UinIH2LNM1pcxUwHbwQns5zuOyWXZ4z1IObCCLa2OtXbcF9cA+3ALmsWgNsGB4YThkhI1OYmqD6dodg==" saltValue="RO9sUXHEllhFREux6fZh9A==" spinCount="100000" sheet="1" formatColumns="0" formatRows="0" selectLockedCells="1"/>
  <customSheetViews>
    <customSheetView guid="{5F45806E-9D02-46BB-BA83-BA76B3D3C80B}" showPageBreaks="1" showGridLines="0" zeroValues="0" printArea="1" view="pageBreakPreview" topLeftCell="B21">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F4E3293A-D2C0-4604-8028-CA0A7BE9989A}" scale="60" showPageBreaks="1" showGridLines="0" zeroValues="0" printArea="1" view="pageBreakPreview">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3"/>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4"/>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5"/>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7"/>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EA4BF86A-17C3-4673-8F06-157DC672276C}" scale="60" showPageBreaks="1" showGridLines="0" zeroValues="0" printArea="1" view="pageBreakPreview" showRuler="0">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D6DA0015-FDC9-498A-B262-2924DF0E5242}" showPageBreaks="1" showGridLines="0" zeroValues="0" printArea="1" view="pageBreakPreview" topLeftCell="B21">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12029364-1C66-4A6C-902B-AEC081D9AD88}" showPageBreaks="1" showGridLines="0" zeroValues="0" printArea="1" view="pageBreakPreview" topLeftCell="B21">
      <selection activeCell="B16" sqref="B16"/>
      <pageMargins left="0.75" right="0.63" top="0.57999999999999996" bottom="0.4" header="0.34" footer="0.2"/>
      <pageSetup orientation="portrait" r:id="rId15"/>
      <headerFooter alignWithMargins="0">
        <oddFooter>&amp;R&amp;"Book Antiqua,Bold"&amp;8 Page &amp;P of &amp;N</oddFooter>
      </headerFooter>
    </customSheetView>
    <customSheetView guid="{A08E51DD-4658-4F7E-89F2-BBC53006A525}" showPageBreaks="1" showGridLines="0" zeroValues="0" printArea="1" hiddenColumns="1" view="pageBreakPreview" topLeftCell="B19">
      <selection activeCell="G21" sqref="G21:H21"/>
      <rowBreaks count="1" manualBreakCount="1">
        <brk id="28" max="7" man="1"/>
      </rowBreaks>
      <colBreaks count="1" manualBreakCount="1">
        <brk id="8" max="40" man="1"/>
      </colBreaks>
      <pageMargins left="0.75" right="0.63" top="0.57999999999999996" bottom="0.4" header="0.34" footer="0.2"/>
      <pageSetup scale="91" orientation="portrait" r:id="rId16"/>
      <headerFooter alignWithMargins="0">
        <oddFooter>&amp;R&amp;"Book Antiqua,Bold"&amp;8 Page &amp;P of &amp;N</oddFooter>
      </headerFooter>
    </customSheetView>
  </customSheetViews>
  <mergeCells count="34">
    <mergeCell ref="E20:F20"/>
    <mergeCell ref="B13:D13"/>
    <mergeCell ref="E17:F17"/>
    <mergeCell ref="G17:H17"/>
    <mergeCell ref="E18:F18"/>
    <mergeCell ref="G18:H18"/>
    <mergeCell ref="A15:H15"/>
    <mergeCell ref="B45:C45"/>
    <mergeCell ref="E40:F40"/>
    <mergeCell ref="G40:H40"/>
    <mergeCell ref="E41:F41"/>
    <mergeCell ref="G41:H41"/>
    <mergeCell ref="E33:F33"/>
    <mergeCell ref="G33:H33"/>
    <mergeCell ref="E38:F38"/>
    <mergeCell ref="G38:H38"/>
    <mergeCell ref="E39:F39"/>
    <mergeCell ref="G39:H39"/>
    <mergeCell ref="A30:H30"/>
    <mergeCell ref="E32:F32"/>
    <mergeCell ref="G32:H32"/>
    <mergeCell ref="G20:H20"/>
    <mergeCell ref="A3:H3"/>
    <mergeCell ref="B9:D9"/>
    <mergeCell ref="B10:D10"/>
    <mergeCell ref="B11:D11"/>
    <mergeCell ref="B12:D12"/>
    <mergeCell ref="A4:H4"/>
    <mergeCell ref="A8:D8"/>
    <mergeCell ref="B19:H19"/>
    <mergeCell ref="E21:F21"/>
    <mergeCell ref="G21:H21"/>
    <mergeCell ref="E22:F22"/>
    <mergeCell ref="G22:H22"/>
  </mergeCells>
  <phoneticPr fontId="6" type="noConversion"/>
  <conditionalFormatting sqref="A28:H43 A45:B45 D44:H45 A44">
    <cfRule type="expression" dxfId="82" priority="1" stopIfTrue="1">
      <formula>$K$23=FALSE</formula>
    </cfRule>
  </conditionalFormatting>
  <dataValidations count="1">
    <dataValidation type="decimal" operator="greaterThanOrEqual" allowBlank="1" showInputMessage="1" showErrorMessage="1" sqref="G33:H41" xr:uid="{00000000-0002-0000-0700-000000000000}">
      <formula1>0</formula1>
    </dataValidation>
  </dataValidations>
  <pageMargins left="0.75" right="0.63" top="0.57999999999999996" bottom="0.4" header="0.34" footer="0.2"/>
  <pageSetup scale="91" orientation="portrait" r:id="rId17"/>
  <headerFooter alignWithMargins="0">
    <oddFooter>&amp;R&amp;"Book Antiqua,Bold"&amp;8 Page &amp;P of &amp;N</oddFooter>
  </headerFooter>
  <rowBreaks count="1" manualBreakCount="1">
    <brk id="27" max="7" man="1"/>
  </rowBreaks>
  <colBreaks count="1" manualBreakCount="1">
    <brk id="8" max="40" man="1"/>
  </colBreaks>
  <drawing r:id="rId18"/>
  <legacyDrawing r:id="rId19"/>
  <mc:AlternateContent xmlns:mc="http://schemas.openxmlformats.org/markup-compatibility/2006">
    <mc:Choice Requires="x14">
      <controls>
        <mc:AlternateContent xmlns:mc="http://schemas.openxmlformats.org/markup-compatibility/2006">
          <mc:Choice Requires="x14">
            <control shapeId="32769" r:id="rId20" name="Check Box 1">
              <controlPr locked="0" defaultSize="0" autoFill="0" autoLine="0" autoPict="0">
                <anchor moveWithCells="1">
                  <from>
                    <xdr:col>8</xdr:col>
                    <xdr:colOff>0</xdr:colOff>
                    <xdr:row>47</xdr:row>
                    <xdr:rowOff>0</xdr:rowOff>
                  </from>
                  <to>
                    <xdr:col>9</xdr:col>
                    <xdr:colOff>0</xdr:colOff>
                    <xdr:row>48</xdr:row>
                    <xdr:rowOff>30480</xdr:rowOff>
                  </to>
                </anchor>
              </controlPr>
            </control>
          </mc:Choice>
        </mc:AlternateContent>
        <mc:AlternateContent xmlns:mc="http://schemas.openxmlformats.org/markup-compatibility/2006">
          <mc:Choice Requires="x14">
            <control shapeId="32771" r:id="rId21" name="Check Box 3">
              <controlPr locked="0" defaultSize="0" autoFill="0" autoLine="0" autoPict="0">
                <anchor moveWithCells="1">
                  <from>
                    <xdr:col>8</xdr:col>
                    <xdr:colOff>0</xdr:colOff>
                    <xdr:row>26</xdr:row>
                    <xdr:rowOff>0</xdr:rowOff>
                  </from>
                  <to>
                    <xdr:col>9</xdr:col>
                    <xdr:colOff>0</xdr:colOff>
                    <xdr:row>27</xdr:row>
                    <xdr:rowOff>30480</xdr:rowOff>
                  </to>
                </anchor>
              </controlPr>
            </control>
          </mc:Choice>
        </mc:AlternateContent>
        <mc:AlternateContent xmlns:mc="http://schemas.openxmlformats.org/markup-compatibility/2006">
          <mc:Choice Requires="x14">
            <control shapeId="32772" r:id="rId22" name="Check Box 4">
              <controlPr locked="0" defaultSize="0" autoFill="0" autoLine="0" autoPict="0">
                <anchor moveWithCells="1">
                  <from>
                    <xdr:col>5</xdr:col>
                    <xdr:colOff>0</xdr:colOff>
                    <xdr:row>22</xdr:row>
                    <xdr:rowOff>160020</xdr:rowOff>
                  </from>
                  <to>
                    <xdr:col>5</xdr:col>
                    <xdr:colOff>0</xdr:colOff>
                    <xdr:row>23</xdr:row>
                    <xdr:rowOff>7620</xdr:rowOff>
                  </to>
                </anchor>
              </controlPr>
            </control>
          </mc:Choice>
        </mc:AlternateContent>
        <mc:AlternateContent xmlns:mc="http://schemas.openxmlformats.org/markup-compatibility/2006">
          <mc:Choice Requires="x14">
            <control shapeId="32773" r:id="rId23" name="Check Box 5">
              <controlPr locked="0" defaultSize="0" autoFill="0" autoLine="0" autoPict="0">
                <anchor moveWithCells="1">
                  <from>
                    <xdr:col>7</xdr:col>
                    <xdr:colOff>160020</xdr:colOff>
                    <xdr:row>22</xdr:row>
                    <xdr:rowOff>160020</xdr:rowOff>
                  </from>
                  <to>
                    <xdr:col>7</xdr:col>
                    <xdr:colOff>419100</xdr:colOff>
                    <xdr:row>23</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tabColor indexed="10"/>
  </sheetPr>
  <dimension ref="A1:BB41"/>
  <sheetViews>
    <sheetView showGridLines="0" showZeros="0" view="pageBreakPreview" topLeftCell="A10" zoomScaleNormal="100" zoomScaleSheetLayoutView="100" workbookViewId="0">
      <selection activeCell="H31" sqref="H31:L31"/>
    </sheetView>
  </sheetViews>
  <sheetFormatPr defaultColWidth="9.109375" defaultRowHeight="14.4"/>
  <cols>
    <col min="1" max="1" width="12.109375" style="12" customWidth="1"/>
    <col min="2" max="2" width="18.109375" style="12" customWidth="1"/>
    <col min="3" max="5" width="7.44140625" style="12" customWidth="1"/>
    <col min="6" max="6" width="7.44140625" style="13" customWidth="1"/>
    <col min="7" max="7" width="8.109375" style="13" customWidth="1"/>
    <col min="8" max="12" width="7.44140625" style="13" customWidth="1"/>
    <col min="13" max="15" width="9.109375" style="187"/>
    <col min="16" max="16" width="0" style="187" hidden="1" customWidth="1"/>
    <col min="17" max="54" width="9.109375" style="187"/>
    <col min="55" max="16384" width="9.109375" style="13"/>
  </cols>
  <sheetData>
    <row r="1" spans="1:26">
      <c r="A1" s="112" t="str">
        <f>'Attach 3(JV)'!A1</f>
        <v>Tender Enquiry No. : ODP/BB/C&amp;M-1989/I-1319/NIT-12/19-20</v>
      </c>
      <c r="B1" s="145"/>
      <c r="C1" s="145"/>
      <c r="D1" s="145"/>
      <c r="E1" s="145"/>
      <c r="F1" s="256"/>
      <c r="G1" s="256"/>
      <c r="H1" s="256"/>
      <c r="I1" s="256"/>
      <c r="J1" s="256"/>
      <c r="K1" s="256"/>
      <c r="L1" s="113" t="str">
        <f>"Attachment- 6 "</f>
        <v xml:space="preserve">Attachment- 6 </v>
      </c>
    </row>
    <row r="2" spans="1:26" ht="11.25" customHeight="1">
      <c r="Z2" s="257" t="str">
        <f>'Attach 3(JV)'!AA2</f>
        <v>2 or More</v>
      </c>
    </row>
    <row r="3" spans="1:26" ht="42" customHeight="1">
      <c r="A3" s="439" t="str">
        <f>'Attach 3(JV)'!A3</f>
        <v>Package-A: Running and Maintenance Contract of Transit camp-I, Transit Camp-II &amp; Cafeteria of POWERGRID, Bhubaneswar (Under AM Budget RE 2019-20)</v>
      </c>
      <c r="B3" s="439"/>
      <c r="C3" s="439"/>
      <c r="D3" s="439"/>
      <c r="E3" s="439"/>
      <c r="F3" s="439"/>
      <c r="G3" s="439"/>
      <c r="H3" s="439"/>
      <c r="I3" s="439"/>
      <c r="J3" s="439"/>
      <c r="K3" s="439"/>
      <c r="L3" s="439"/>
    </row>
    <row r="4" spans="1:26" ht="20.100000000000001" customHeight="1">
      <c r="A4" s="440" t="s">
        <v>199</v>
      </c>
      <c r="B4" s="440"/>
      <c r="C4" s="440"/>
      <c r="D4" s="440"/>
      <c r="E4" s="440"/>
      <c r="F4" s="440"/>
      <c r="G4" s="440"/>
      <c r="H4" s="440"/>
      <c r="I4" s="440"/>
      <c r="J4" s="440"/>
      <c r="K4" s="440"/>
      <c r="L4" s="440"/>
    </row>
    <row r="5" spans="1:26" ht="15.9" customHeight="1">
      <c r="A5" s="110"/>
      <c r="H5" s="175"/>
      <c r="I5" s="183"/>
    </row>
    <row r="6" spans="1:26" ht="20.100000000000001" customHeight="1">
      <c r="A6" s="99" t="str">
        <f>'Attach 3(JV)'!A7</f>
        <v>Bidder’s Name and Address (Bidder) :</v>
      </c>
      <c r="G6" s="114" t="str">
        <f>'Attach 3(JV)'!E7</f>
        <v>To :</v>
      </c>
      <c r="I6" s="183"/>
    </row>
    <row r="7" spans="1:26" ht="17.25" customHeight="1">
      <c r="A7" s="443"/>
      <c r="B7" s="443"/>
      <c r="C7" s="443"/>
      <c r="D7" s="443"/>
      <c r="E7" s="443"/>
      <c r="F7" s="443"/>
      <c r="G7" s="184" t="str">
        <f>'Attach 3(JV)'!E8</f>
        <v>Sr.DGM(C&amp;M)</v>
      </c>
      <c r="I7" s="183"/>
    </row>
    <row r="8" spans="1:26" ht="20.100000000000001" customHeight="1">
      <c r="A8" s="42" t="s">
        <v>264</v>
      </c>
      <c r="B8" s="526" t="str">
        <f>'Attach 3(JV)'!B9</f>
        <v/>
      </c>
      <c r="C8" s="526"/>
      <c r="D8" s="526"/>
      <c r="E8" s="526"/>
      <c r="F8" s="526"/>
      <c r="G8" s="184" t="str">
        <f>'Attach 3(JV)'!E9</f>
        <v xml:space="preserve">POWER GRID CORPORATION OF INDIA LIMITED, </v>
      </c>
      <c r="I8" s="183"/>
    </row>
    <row r="9" spans="1:26" ht="20.100000000000001" customHeight="1">
      <c r="A9" s="42" t="s">
        <v>265</v>
      </c>
      <c r="B9" s="526" t="str">
        <f>'Attach 3(JV)'!B10</f>
        <v/>
      </c>
      <c r="C9" s="526"/>
      <c r="D9" s="526"/>
      <c r="E9" s="526"/>
      <c r="F9" s="526"/>
      <c r="G9" s="184" t="str">
        <f>'Attach 3(JV)'!E10</f>
        <v>ODISHA PROJECTS</v>
      </c>
      <c r="I9" s="183"/>
    </row>
    <row r="10" spans="1:26" ht="20.100000000000001" customHeight="1">
      <c r="B10" s="526" t="str">
        <f>'Attach 3(JV)'!B11</f>
        <v/>
      </c>
      <c r="C10" s="526"/>
      <c r="D10" s="526"/>
      <c r="E10" s="526"/>
      <c r="F10" s="526"/>
      <c r="G10" s="184" t="str">
        <f>'Attach 3(JV)'!E11</f>
        <v>PLOT NO.-4, UNIT-41, NILADRI VIHAR</v>
      </c>
    </row>
    <row r="11" spans="1:26" ht="20.100000000000001" customHeight="1">
      <c r="A11" s="110"/>
      <c r="B11" s="526" t="str">
        <f>'Attach 3(JV)'!B12</f>
        <v/>
      </c>
      <c r="C11" s="526"/>
      <c r="D11" s="526"/>
      <c r="E11" s="526"/>
      <c r="F11" s="526"/>
      <c r="G11" s="184" t="str">
        <f>'Attach 3(JV)'!E12</f>
        <v>CHANDRASHEKHARPUR, BHUBANESWAR-751021</v>
      </c>
    </row>
    <row r="12" spans="1:26" ht="15.9" customHeight="1">
      <c r="A12" s="110"/>
      <c r="B12" s="42"/>
      <c r="C12" s="42"/>
      <c r="D12" s="42"/>
      <c r="E12" s="42"/>
      <c r="F12" s="42"/>
    </row>
    <row r="13" spans="1:26" ht="20.100000000000001" customHeight="1">
      <c r="A13" s="12" t="s">
        <v>262</v>
      </c>
    </row>
    <row r="14" spans="1:26" ht="20.100000000000001" customHeight="1">
      <c r="A14" s="110"/>
    </row>
    <row r="15" spans="1:26" ht="24.75" customHeight="1">
      <c r="A15" s="551" t="s">
        <v>321</v>
      </c>
      <c r="B15" s="551"/>
      <c r="C15" s="551"/>
      <c r="D15" s="551"/>
      <c r="E15" s="551"/>
      <c r="F15" s="551"/>
      <c r="G15" s="551"/>
      <c r="H15" s="551"/>
      <c r="I15" s="551"/>
      <c r="J15" s="551"/>
      <c r="K15" s="551"/>
      <c r="L15" s="551"/>
    </row>
    <row r="16" spans="1:26" ht="33" customHeight="1">
      <c r="A16" s="180" t="s">
        <v>322</v>
      </c>
      <c r="B16" s="552" t="s">
        <v>323</v>
      </c>
      <c r="C16" s="552"/>
      <c r="D16" s="552"/>
      <c r="E16" s="552"/>
      <c r="F16" s="552"/>
      <c r="G16" s="552"/>
      <c r="H16" s="553" t="s">
        <v>324</v>
      </c>
      <c r="I16" s="553"/>
      <c r="J16" s="553"/>
      <c r="K16" s="553"/>
      <c r="L16" s="553"/>
    </row>
    <row r="17" spans="1:16" ht="33" customHeight="1">
      <c r="A17" s="258"/>
      <c r="B17" s="549"/>
      <c r="C17" s="549"/>
      <c r="D17" s="549"/>
      <c r="E17" s="549"/>
      <c r="F17" s="549"/>
      <c r="G17" s="549"/>
      <c r="H17" s="550" t="s">
        <v>206</v>
      </c>
      <c r="I17" s="550"/>
      <c r="J17" s="550"/>
      <c r="K17" s="550"/>
      <c r="L17" s="550"/>
    </row>
    <row r="18" spans="1:16" ht="33" customHeight="1">
      <c r="A18" s="258"/>
      <c r="B18" s="549"/>
      <c r="C18" s="549"/>
      <c r="D18" s="549"/>
      <c r="E18" s="549"/>
      <c r="F18" s="549"/>
      <c r="G18" s="549"/>
      <c r="H18" s="550"/>
      <c r="I18" s="550"/>
      <c r="J18" s="550"/>
      <c r="K18" s="550"/>
      <c r="L18" s="550"/>
    </row>
    <row r="19" spans="1:16" ht="33" customHeight="1">
      <c r="A19" s="258"/>
      <c r="B19" s="549"/>
      <c r="C19" s="549"/>
      <c r="D19" s="549"/>
      <c r="E19" s="549"/>
      <c r="F19" s="549"/>
      <c r="G19" s="549"/>
      <c r="H19" s="550"/>
      <c r="I19" s="550"/>
      <c r="J19" s="550"/>
      <c r="K19" s="550"/>
      <c r="L19" s="550"/>
    </row>
    <row r="20" spans="1:16" ht="33" customHeight="1">
      <c r="A20" s="258"/>
      <c r="B20" s="549"/>
      <c r="C20" s="549"/>
      <c r="D20" s="549"/>
      <c r="E20" s="549"/>
      <c r="F20" s="549"/>
      <c r="G20" s="549"/>
      <c r="H20" s="550"/>
      <c r="I20" s="550"/>
      <c r="J20" s="550"/>
      <c r="K20" s="550"/>
      <c r="L20" s="550"/>
    </row>
    <row r="21" spans="1:16" ht="33" customHeight="1">
      <c r="A21" s="258"/>
      <c r="B21" s="549"/>
      <c r="C21" s="549"/>
      <c r="D21" s="549"/>
      <c r="E21" s="549"/>
      <c r="F21" s="549"/>
      <c r="G21" s="549"/>
      <c r="H21" s="550"/>
      <c r="I21" s="550"/>
      <c r="J21" s="550"/>
      <c r="K21" s="550"/>
      <c r="L21" s="550"/>
    </row>
    <row r="22" spans="1:16" ht="33" customHeight="1">
      <c r="A22" s="180" t="s">
        <v>325</v>
      </c>
      <c r="B22" s="555" t="s">
        <v>326</v>
      </c>
      <c r="C22" s="555"/>
      <c r="D22" s="555"/>
      <c r="E22" s="555"/>
      <c r="F22" s="555"/>
      <c r="G22" s="555"/>
      <c r="H22" s="555"/>
      <c r="I22" s="555"/>
      <c r="J22" s="555"/>
      <c r="K22" s="555"/>
      <c r="L22" s="555"/>
    </row>
    <row r="23" spans="1:16" ht="31.5" customHeight="1">
      <c r="A23" s="13"/>
      <c r="B23" s="13"/>
      <c r="C23" s="13"/>
      <c r="D23" s="13"/>
      <c r="E23" s="13"/>
      <c r="P23" s="283" t="b">
        <v>0</v>
      </c>
    </row>
    <row r="24" spans="1:16" s="118" customFormat="1" ht="23.25" customHeight="1">
      <c r="B24" s="245"/>
      <c r="D24" s="240"/>
      <c r="F24" s="245"/>
    </row>
    <row r="25" spans="1:16" s="248" customFormat="1" ht="24" customHeight="1">
      <c r="A25" s="245" t="s">
        <v>332</v>
      </c>
      <c r="B25" s="208" t="str">
        <f>IF('Names of Bidder'!D31=0, "", 'Names of Bidder'!D31)</f>
        <v/>
      </c>
      <c r="C25" s="240"/>
      <c r="D25" s="12"/>
      <c r="E25" s="12"/>
      <c r="F25" s="99" t="s">
        <v>195</v>
      </c>
      <c r="G25" s="13"/>
      <c r="H25" s="209" t="str">
        <f>IF('Names of Bidder'!D28=0, "", 'Names of Bidder'!D28)</f>
        <v/>
      </c>
    </row>
    <row r="26" spans="1:16" s="248" customFormat="1" ht="24" customHeight="1">
      <c r="A26" s="245" t="s">
        <v>333</v>
      </c>
      <c r="B26" s="209" t="str">
        <f>IF('Names of Bidder'!D32=0, "", 'Names of Bidder'!D32)</f>
        <v/>
      </c>
      <c r="C26" s="240"/>
      <c r="D26" s="12"/>
      <c r="E26" s="12"/>
      <c r="F26" s="99" t="s">
        <v>196</v>
      </c>
      <c r="G26" s="13"/>
      <c r="H26" s="209" t="str">
        <f>IF('Names of Bidder'!D29=0, "", 'Names of Bidder'!D29)</f>
        <v/>
      </c>
    </row>
    <row r="27" spans="1:16" ht="18.899999999999999" customHeight="1">
      <c r="A27" s="11"/>
      <c r="B27" s="109"/>
      <c r="C27" s="109"/>
      <c r="D27" s="109"/>
      <c r="E27" s="109"/>
      <c r="F27" s="109"/>
      <c r="G27" s="109"/>
      <c r="H27" s="109"/>
      <c r="I27" s="109"/>
      <c r="J27" s="109"/>
      <c r="K27" s="109"/>
      <c r="L27" s="109"/>
    </row>
    <row r="28" spans="1:16" ht="18.899999999999999" customHeight="1">
      <c r="A28" s="7" t="str">
        <f>A1</f>
        <v>Tender Enquiry No. : ODP/BB/C&amp;M-1989/I-1319/NIT-12/19-20</v>
      </c>
      <c r="B28" s="109"/>
      <c r="C28" s="109"/>
      <c r="D28" s="109"/>
      <c r="E28" s="109"/>
      <c r="F28" s="109"/>
      <c r="G28" s="109"/>
      <c r="H28" s="109"/>
      <c r="I28" s="109"/>
      <c r="J28" s="109"/>
      <c r="K28" s="109"/>
      <c r="L28" s="109"/>
    </row>
    <row r="29" spans="1:16" ht="18.899999999999999" customHeight="1">
      <c r="A29" s="11"/>
      <c r="B29" s="109"/>
      <c r="C29" s="109"/>
      <c r="D29" s="109"/>
      <c r="E29" s="109"/>
      <c r="F29" s="109"/>
      <c r="G29" s="109"/>
      <c r="H29" s="109"/>
      <c r="I29" s="109"/>
      <c r="J29" s="109"/>
      <c r="K29" s="109"/>
      <c r="L29" s="109"/>
    </row>
    <row r="30" spans="1:16" ht="33" customHeight="1">
      <c r="A30" s="180" t="s">
        <v>322</v>
      </c>
      <c r="B30" s="552" t="s">
        <v>323</v>
      </c>
      <c r="C30" s="552"/>
      <c r="D30" s="552"/>
      <c r="E30" s="552"/>
      <c r="F30" s="552"/>
      <c r="G30" s="552"/>
      <c r="H30" s="553" t="s">
        <v>324</v>
      </c>
      <c r="I30" s="553"/>
      <c r="J30" s="553"/>
      <c r="K30" s="553"/>
      <c r="L30" s="553"/>
    </row>
    <row r="31" spans="1:16" ht="33" customHeight="1">
      <c r="A31" s="258"/>
      <c r="B31" s="549"/>
      <c r="C31" s="549"/>
      <c r="D31" s="549"/>
      <c r="E31" s="549"/>
      <c r="F31" s="549"/>
      <c r="G31" s="549"/>
      <c r="H31" s="550" t="s">
        <v>206</v>
      </c>
      <c r="I31" s="550"/>
      <c r="J31" s="550"/>
      <c r="K31" s="550"/>
      <c r="L31" s="550"/>
    </row>
    <row r="32" spans="1:16" ht="33" customHeight="1">
      <c r="A32" s="258"/>
      <c r="B32" s="549"/>
      <c r="C32" s="549"/>
      <c r="D32" s="549"/>
      <c r="E32" s="549"/>
      <c r="F32" s="549"/>
      <c r="G32" s="549"/>
      <c r="H32" s="550"/>
      <c r="I32" s="550"/>
      <c r="J32" s="550"/>
      <c r="K32" s="550"/>
      <c r="L32" s="550"/>
    </row>
    <row r="33" spans="1:12" ht="33" customHeight="1">
      <c r="A33" s="258"/>
      <c r="B33" s="549"/>
      <c r="C33" s="549"/>
      <c r="D33" s="549"/>
      <c r="E33" s="549"/>
      <c r="F33" s="549"/>
      <c r="G33" s="549"/>
      <c r="H33" s="550"/>
      <c r="I33" s="550"/>
      <c r="J33" s="550"/>
      <c r="K33" s="550"/>
      <c r="L33" s="550"/>
    </row>
    <row r="34" spans="1:12" ht="33" customHeight="1">
      <c r="A34" s="258"/>
      <c r="B34" s="549"/>
      <c r="C34" s="549"/>
      <c r="D34" s="549"/>
      <c r="E34" s="549"/>
      <c r="F34" s="549"/>
      <c r="G34" s="549"/>
      <c r="H34" s="550"/>
      <c r="I34" s="550"/>
      <c r="J34" s="550"/>
      <c r="K34" s="550"/>
      <c r="L34" s="550"/>
    </row>
    <row r="35" spans="1:12" ht="33" customHeight="1">
      <c r="A35" s="258"/>
      <c r="B35" s="549"/>
      <c r="C35" s="549"/>
      <c r="D35" s="549"/>
      <c r="E35" s="549"/>
      <c r="F35" s="549"/>
      <c r="G35" s="549"/>
      <c r="H35" s="550"/>
      <c r="I35" s="550"/>
      <c r="J35" s="550"/>
      <c r="K35" s="550"/>
      <c r="L35" s="550"/>
    </row>
    <row r="36" spans="1:12" ht="33" customHeight="1">
      <c r="A36" s="258"/>
      <c r="B36" s="549"/>
      <c r="C36" s="549"/>
      <c r="D36" s="549"/>
      <c r="E36" s="549"/>
      <c r="F36" s="549"/>
      <c r="G36" s="549"/>
      <c r="H36" s="550"/>
      <c r="I36" s="550"/>
      <c r="J36" s="550"/>
      <c r="K36" s="550"/>
      <c r="L36" s="550"/>
    </row>
    <row r="37" spans="1:12" ht="33" customHeight="1">
      <c r="A37" s="258"/>
      <c r="B37" s="549"/>
      <c r="C37" s="549"/>
      <c r="D37" s="549"/>
      <c r="E37" s="549"/>
      <c r="F37" s="549"/>
      <c r="G37" s="549"/>
      <c r="H37" s="550"/>
      <c r="I37" s="550"/>
      <c r="J37" s="550"/>
      <c r="K37" s="550"/>
      <c r="L37" s="550"/>
    </row>
    <row r="38" spans="1:12" ht="33" customHeight="1">
      <c r="A38" s="259"/>
      <c r="B38" s="260"/>
      <c r="C38" s="260"/>
      <c r="D38" s="260"/>
      <c r="E38" s="260"/>
      <c r="F38" s="260"/>
      <c r="G38" s="260"/>
      <c r="H38" s="261"/>
      <c r="I38" s="261"/>
      <c r="J38" s="261"/>
      <c r="K38" s="261"/>
      <c r="L38" s="261"/>
    </row>
    <row r="39" spans="1:12" ht="33" customHeight="1">
      <c r="A39" s="259"/>
      <c r="B39" s="260"/>
      <c r="C39" s="260"/>
      <c r="D39" s="260"/>
      <c r="E39" s="260"/>
      <c r="F39" s="260"/>
      <c r="G39" s="260"/>
      <c r="H39" s="261"/>
      <c r="I39" s="261"/>
      <c r="J39" s="261"/>
      <c r="K39" s="261"/>
      <c r="L39" s="261"/>
    </row>
    <row r="40" spans="1:12" ht="24" customHeight="1">
      <c r="A40" s="7" t="str">
        <f>A25</f>
        <v xml:space="preserve">Date:                           </v>
      </c>
      <c r="B40" s="208" t="str">
        <f>B25</f>
        <v/>
      </c>
      <c r="C40" s="208"/>
      <c r="D40" s="262"/>
      <c r="E40" s="13"/>
      <c r="F40" s="7" t="str">
        <f>F25</f>
        <v>Printed Name :</v>
      </c>
      <c r="G40" s="7">
        <f t="shared" ref="G40:H40" si="0">G25</f>
        <v>0</v>
      </c>
      <c r="H40" s="554" t="str">
        <f t="shared" si="0"/>
        <v/>
      </c>
      <c r="I40" s="554"/>
      <c r="J40" s="554"/>
      <c r="K40" s="106"/>
      <c r="L40" s="106"/>
    </row>
    <row r="41" spans="1:12" ht="24" customHeight="1">
      <c r="A41" s="7" t="str">
        <f>A26</f>
        <v xml:space="preserve">Place:.                                 </v>
      </c>
      <c r="B41" s="7" t="str">
        <f>B26</f>
        <v/>
      </c>
      <c r="C41" s="250"/>
      <c r="D41" s="250"/>
      <c r="E41" s="13"/>
      <c r="F41" s="7" t="str">
        <f>F26</f>
        <v>Designation :</v>
      </c>
      <c r="G41" s="7">
        <f t="shared" ref="G41:H41" si="1">G26</f>
        <v>0</v>
      </c>
      <c r="H41" s="554" t="str">
        <f t="shared" si="1"/>
        <v/>
      </c>
      <c r="I41" s="554"/>
      <c r="J41" s="554"/>
      <c r="K41" s="106"/>
      <c r="L41" s="106"/>
    </row>
  </sheetData>
  <sheetProtection algorithmName="SHA-512" hashValue="lp95nxCEnfy2QqoA42EL0gkDs3XZjCPlvlOylNmBbsidoTgiJUT8YwsUZ+IyBcbo5VJQmc0DJbim5Odfw8ulcw==" saltValue="K3Ob8hahyNc70FRwFNreLA==" spinCount="100000" sheet="1" formatColumns="0" formatRows="0" selectLockedCells="1"/>
  <customSheetViews>
    <customSheetView guid="{5F45806E-9D02-46BB-BA83-BA76B3D3C80B}" showPageBreaks="1" showGridLines="0" zeroValues="0" printArea="1" view="pageBreakPreview" topLeftCell="A37">
      <selection activeCell="K67" sqref="K67"/>
      <rowBreaks count="2" manualBreakCount="2">
        <brk id="25" max="11" man="1"/>
        <brk id="50" max="16383" man="1"/>
      </rowBreaks>
      <pageMargins left="0.63" right="0.42" top="0.57999999999999996" bottom="0.6" header="0.34" footer="0.35"/>
      <pageSetup scale="98" orientation="portrait" r:id="rId1"/>
      <headerFooter alignWithMargins="0">
        <oddFooter>&amp;R&amp;"Book Antiqua,Bold"&amp;8 Page &amp;P of &amp;N</oddFooter>
      </headerFooter>
    </customSheetView>
    <customSheetView guid="{F4E3293A-D2C0-4604-8028-CA0A7BE9989A}" showPageBreaks="1" showGridLines="0" zeroValues="0" printArea="1" view="pageBreakPreview" topLeftCell="A9">
      <selection activeCell="H21" sqref="H21:L21"/>
      <rowBreaks count="2" manualBreakCount="2">
        <brk id="25" max="11" man="1"/>
        <brk id="50" max="16383" man="1"/>
      </rowBreaks>
      <pageMargins left="0.63" right="0.42" top="0.57999999999999996" bottom="0.6" header="0.34" footer="0.35"/>
      <pageSetup scale="98" orientation="portrait" r:id="rId2"/>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3"/>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4"/>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5"/>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7"/>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EA4BF86A-17C3-4673-8F06-157DC672276C}" showPageBreaks="1" showGridLines="0" zeroValues="0" printArea="1" view="pageBreakPreview" showRuler="0" topLeftCell="A9">
      <selection activeCell="H21" sqref="H21:L21"/>
      <rowBreaks count="2" manualBreakCount="2">
        <brk id="25" max="11" man="1"/>
        <brk id="50" max="16383" man="1"/>
      </rowBreaks>
      <pageMargins left="0.63" right="0.42" top="0.57999999999999996" bottom="0.6" header="0.34" footer="0.35"/>
      <pageSetup scale="98" orientation="portrait" r:id="rId13"/>
      <headerFooter alignWithMargins="0">
        <oddFooter>&amp;R&amp;"Book Antiqua,Bold"&amp;8 Page &amp;P of &amp;N</oddFooter>
      </headerFooter>
    </customSheetView>
    <customSheetView guid="{D6DA0015-FDC9-498A-B262-2924DF0E5242}" showPageBreaks="1" showGridLines="0" zeroValues="0" printArea="1" view="pageBreakPreview" topLeftCell="A37">
      <selection activeCell="K67" sqref="K67"/>
      <rowBreaks count="2" manualBreakCount="2">
        <brk id="25" max="11" man="1"/>
        <brk id="50" max="16383" man="1"/>
      </rowBreaks>
      <pageMargins left="0.63" right="0.42" top="0.57999999999999996" bottom="0.6" header="0.34" footer="0.35"/>
      <pageSetup scale="98" orientation="portrait" r:id="rId14"/>
      <headerFooter alignWithMargins="0">
        <oddFooter>&amp;R&amp;"Book Antiqua,Bold"&amp;8 Page &amp;P of &amp;N</oddFooter>
      </headerFooter>
    </customSheetView>
    <customSheetView guid="{12029364-1C66-4A6C-902B-AEC081D9AD88}" showPageBreaks="1" showGridLines="0" zeroValues="0" printArea="1" view="pageBreakPreview" topLeftCell="A37">
      <selection activeCell="K67" sqref="K67"/>
      <rowBreaks count="2" manualBreakCount="2">
        <brk id="25" max="11" man="1"/>
        <brk id="50" max="16383" man="1"/>
      </rowBreaks>
      <pageMargins left="0.63" right="0.42" top="0.57999999999999996" bottom="0.6" header="0.34" footer="0.35"/>
      <pageSetup scale="98" orientation="portrait" r:id="rId15"/>
      <headerFooter alignWithMargins="0">
        <oddFooter>&amp;R&amp;"Book Antiqua,Bold"&amp;8 Page &amp;P of &amp;N</oddFooter>
      </headerFooter>
    </customSheetView>
    <customSheetView guid="{A08E51DD-4658-4F7E-89F2-BBC53006A525}" showPageBreaks="1" showGridLines="0" zeroValues="0" printArea="1" hiddenColumns="1" view="pageBreakPreview">
      <selection activeCell="H19" sqref="H19:L19"/>
      <rowBreaks count="1" manualBreakCount="1">
        <brk id="28" max="11" man="1"/>
      </rowBreaks>
      <pageMargins left="0.63" right="0.42" top="0.57999999999999996" bottom="0.6" header="0.34" footer="0.35"/>
      <pageSetup orientation="portrait" r:id="rId16"/>
      <headerFooter alignWithMargins="0">
        <oddFooter>&amp;R&amp;"Book Antiqua,Bold"&amp;8 Page &amp;P of &amp;N</oddFooter>
      </headerFooter>
    </customSheetView>
  </customSheetViews>
  <mergeCells count="39">
    <mergeCell ref="H40:J40"/>
    <mergeCell ref="H41:J41"/>
    <mergeCell ref="A7:F7"/>
    <mergeCell ref="H34:L34"/>
    <mergeCell ref="B35:G35"/>
    <mergeCell ref="H35:L35"/>
    <mergeCell ref="B36:G36"/>
    <mergeCell ref="H36:L36"/>
    <mergeCell ref="B37:G37"/>
    <mergeCell ref="H37:L37"/>
    <mergeCell ref="B19:G19"/>
    <mergeCell ref="H19:L19"/>
    <mergeCell ref="B16:G16"/>
    <mergeCell ref="B22:L22"/>
    <mergeCell ref="H16:L16"/>
    <mergeCell ref="H17:L17"/>
    <mergeCell ref="H21:L21"/>
    <mergeCell ref="B17:G17"/>
    <mergeCell ref="B21:G21"/>
    <mergeCell ref="B18:G18"/>
    <mergeCell ref="B20:G20"/>
    <mergeCell ref="H18:L18"/>
    <mergeCell ref="H20:L20"/>
    <mergeCell ref="B33:G33"/>
    <mergeCell ref="H33:L33"/>
    <mergeCell ref="B34:G34"/>
    <mergeCell ref="A4:L4"/>
    <mergeCell ref="A3:L3"/>
    <mergeCell ref="B8:F8"/>
    <mergeCell ref="A15:L15"/>
    <mergeCell ref="B9:F9"/>
    <mergeCell ref="B10:F10"/>
    <mergeCell ref="B11:F11"/>
    <mergeCell ref="B30:G30"/>
    <mergeCell ref="H30:L30"/>
    <mergeCell ref="B31:G31"/>
    <mergeCell ref="H31:L31"/>
    <mergeCell ref="B32:G32"/>
    <mergeCell ref="H32:L32"/>
  </mergeCells>
  <phoneticPr fontId="6" type="noConversion"/>
  <conditionalFormatting sqref="A28:L39 A41:H41 K40:L41 A40 D40:H40">
    <cfRule type="expression" dxfId="81" priority="2" stopIfTrue="1">
      <formula>$P$23=FALSE</formula>
    </cfRule>
  </conditionalFormatting>
  <dataValidations count="1">
    <dataValidation type="list" allowBlank="1" showInputMessage="1" showErrorMessage="1" error="Enter Yes or No from drop down menu." sqref="H36:L39" xr:uid="{00000000-0002-0000-0800-000000000000}">
      <formula1>"Yes, No"</formula1>
    </dataValidation>
  </dataValidations>
  <pageMargins left="0.63" right="0.42" top="0.57999999999999996" bottom="0.6" header="0.34" footer="0.35"/>
  <pageSetup orientation="portrait" r:id="rId17"/>
  <headerFooter alignWithMargins="0">
    <oddFooter>&amp;R&amp;"Book Antiqua,Bold"&amp;8 Page &amp;P of &amp;N</oddFooter>
  </headerFooter>
  <rowBreaks count="1" manualBreakCount="1">
    <brk id="27" max="11" man="1"/>
  </rowBreaks>
  <drawing r:id="rId18"/>
  <legacyDrawing r:id="rId19"/>
  <mc:AlternateContent xmlns:mc="http://schemas.openxmlformats.org/markup-compatibility/2006">
    <mc:Choice Requires="x14">
      <controls>
        <mc:AlternateContent xmlns:mc="http://schemas.openxmlformats.org/markup-compatibility/2006">
          <mc:Choice Requires="x14">
            <control shapeId="66561" r:id="rId20" name="Check Box 1">
              <controlPr locked="0" defaultSize="0" autoFill="0" autoLine="0" autoPict="0">
                <anchor moveWithCells="1">
                  <from>
                    <xdr:col>10</xdr:col>
                    <xdr:colOff>251460</xdr:colOff>
                    <xdr:row>22</xdr:row>
                    <xdr:rowOff>83820</xdr:rowOff>
                  </from>
                  <to>
                    <xdr:col>11</xdr:col>
                    <xdr:colOff>7620</xdr:colOff>
                    <xdr:row>22</xdr:row>
                    <xdr:rowOff>304800</xdr:rowOff>
                  </to>
                </anchor>
              </controlPr>
            </control>
          </mc:Choice>
        </mc:AlternateContent>
        <mc:AlternateContent xmlns:mc="http://schemas.openxmlformats.org/markup-compatibility/2006">
          <mc:Choice Requires="x14">
            <control shapeId="66563" r:id="rId21" name="Check Box 3">
              <controlPr locked="0" defaultSize="0" autoFill="0" autoLine="0" autoPict="0">
                <anchor moveWithCells="1">
                  <from>
                    <xdr:col>8</xdr:col>
                    <xdr:colOff>0</xdr:colOff>
                    <xdr:row>26</xdr:row>
                    <xdr:rowOff>0</xdr:rowOff>
                  </from>
                  <to>
                    <xdr:col>8</xdr:col>
                    <xdr:colOff>0</xdr:colOff>
                    <xdr:row>27</xdr:row>
                    <xdr:rowOff>30480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44"/>
  </sheetPr>
  <dimension ref="A1:I39"/>
  <sheetViews>
    <sheetView showGridLines="0" view="pageBreakPreview" topLeftCell="A4" zoomScale="90" zoomScaleNormal="100" zoomScaleSheetLayoutView="90" workbookViewId="0">
      <selection activeCell="D22" sqref="D22"/>
    </sheetView>
  </sheetViews>
  <sheetFormatPr defaultColWidth="9.109375" defaultRowHeight="14.4"/>
  <cols>
    <col min="1" max="1" width="12.109375" style="12" customWidth="1"/>
    <col min="2" max="2" width="20.5546875" style="12" customWidth="1"/>
    <col min="3" max="3" width="11.44140625" style="12" customWidth="1"/>
    <col min="4" max="4" width="21.6640625" style="12" customWidth="1"/>
    <col min="5" max="5" width="26.6640625" style="12" customWidth="1"/>
    <col min="6" max="6" width="23.44140625" style="12" customWidth="1"/>
    <col min="7" max="16384" width="9.109375" style="12"/>
  </cols>
  <sheetData>
    <row r="1" spans="1:9">
      <c r="A1" s="112" t="str">
        <f>'Attach 3(JV)'!A1</f>
        <v>Tender Enquiry No. : ODP/BB/C&amp;M-1989/I-1319/NIT-12/19-20</v>
      </c>
      <c r="B1" s="145"/>
      <c r="C1" s="145"/>
      <c r="D1" s="145"/>
      <c r="E1" s="145"/>
      <c r="F1" s="113" t="s">
        <v>334</v>
      </c>
    </row>
    <row r="2" spans="1:9" ht="15" customHeight="1"/>
    <row r="3" spans="1:9" ht="40.5" customHeight="1">
      <c r="A3" s="439" t="str">
        <f>'Attach 3(JV)'!A3</f>
        <v>Package-A: Running and Maintenance Contract of Transit camp-I, Transit Camp-II &amp; Cafeteria of POWERGRID, Bhubaneswar (Under AM Budget RE 2019-20)</v>
      </c>
      <c r="B3" s="439"/>
      <c r="C3" s="439"/>
      <c r="D3" s="439"/>
      <c r="E3" s="439"/>
      <c r="F3" s="439"/>
      <c r="G3" s="189"/>
      <c r="H3" s="189"/>
    </row>
    <row r="4" spans="1:9" ht="20.100000000000001" customHeight="1">
      <c r="A4" s="440" t="s">
        <v>266</v>
      </c>
      <c r="B4" s="440"/>
      <c r="C4" s="440"/>
      <c r="D4" s="440"/>
      <c r="E4" s="440"/>
      <c r="F4" s="440"/>
      <c r="H4" s="175"/>
      <c r="I4" s="183"/>
    </row>
    <row r="5" spans="1:9" ht="12" customHeight="1">
      <c r="A5" s="110"/>
      <c r="H5" s="175"/>
      <c r="I5" s="183"/>
    </row>
    <row r="6" spans="1:9" ht="20.100000000000001" customHeight="1">
      <c r="A6" s="99" t="str">
        <f>'Attach 3(JV)'!A7</f>
        <v>Bidder’s Name and Address (Bidder) :</v>
      </c>
      <c r="E6" s="114" t="str">
        <f>'Attach 3(JV)'!E7</f>
        <v>To :</v>
      </c>
      <c r="H6" s="175"/>
      <c r="I6" s="183"/>
    </row>
    <row r="7" spans="1:9" ht="15.75" customHeight="1">
      <c r="A7" s="443"/>
      <c r="B7" s="443"/>
      <c r="C7" s="443"/>
      <c r="D7" s="443"/>
      <c r="E7" s="184" t="str">
        <f>'Attach 3(JV)'!E8</f>
        <v>Sr.DGM(C&amp;M)</v>
      </c>
      <c r="H7" s="175"/>
      <c r="I7" s="183"/>
    </row>
    <row r="8" spans="1:9" ht="20.100000000000001" customHeight="1">
      <c r="A8" s="42" t="s">
        <v>264</v>
      </c>
      <c r="B8" s="526" t="str">
        <f>'Attach 3(JV)'!B9</f>
        <v/>
      </c>
      <c r="C8" s="526"/>
      <c r="D8" s="526"/>
      <c r="E8" s="184" t="str">
        <f>'Attach 3(JV)'!E9</f>
        <v xml:space="preserve">POWER GRID CORPORATION OF INDIA LIMITED, </v>
      </c>
      <c r="H8" s="175"/>
      <c r="I8" s="183"/>
    </row>
    <row r="9" spans="1:9" ht="20.100000000000001" customHeight="1">
      <c r="A9" s="42" t="s">
        <v>265</v>
      </c>
      <c r="B9" s="526" t="str">
        <f>'Attach 3(JV)'!B10</f>
        <v/>
      </c>
      <c r="C9" s="526"/>
      <c r="D9" s="526"/>
      <c r="E9" s="184" t="str">
        <f>'Attach 3(JV)'!E10</f>
        <v>ODISHA PROJECTS</v>
      </c>
      <c r="H9" s="175"/>
      <c r="I9" s="183"/>
    </row>
    <row r="10" spans="1:9" ht="20.100000000000001" customHeight="1">
      <c r="B10" s="526" t="str">
        <f>'Attach 3(JV)'!B11</f>
        <v/>
      </c>
      <c r="C10" s="526"/>
      <c r="D10" s="526"/>
      <c r="E10" s="184" t="str">
        <f>'Attach 3(JV)'!E11</f>
        <v>PLOT NO.-4, UNIT-41, NILADRI VIHAR</v>
      </c>
    </row>
    <row r="11" spans="1:9" ht="20.100000000000001" customHeight="1">
      <c r="A11" s="110"/>
      <c r="B11" s="526" t="str">
        <f>'Attach 3(JV)'!B12</f>
        <v/>
      </c>
      <c r="C11" s="526"/>
      <c r="D11" s="526"/>
      <c r="E11" s="184" t="str">
        <f>'Attach 3(JV)'!E12</f>
        <v>CHANDRASHEKHARPUR, BHUBANESWAR-751021</v>
      </c>
    </row>
    <row r="12" spans="1:9" ht="15" customHeight="1">
      <c r="A12" s="110"/>
      <c r="B12" s="42"/>
      <c r="C12" s="42"/>
      <c r="D12" s="42"/>
    </row>
    <row r="13" spans="1:9" ht="26.25" customHeight="1">
      <c r="A13" s="12" t="s">
        <v>262</v>
      </c>
    </row>
    <row r="14" spans="1:9" ht="56.25" customHeight="1">
      <c r="A14" s="527" t="str">
        <f>"We hereby declare that the following Work Completion Schedule shall be followed by us in furnishing and installation of the subject Package i.e., " &amp; 'Attach 3(JV)'!A3 &amp; " for the period commencing from the effective date of Contract :"</f>
        <v>We hereby declare that the following Work Completion Schedule shall be followed by us in furnishing and installation of the subject Package i.e., Package-A: Running and Maintenance Contract of Transit camp-I, Transit Camp-II &amp; Cafeteria of POWERGRID, Bhubaneswar (Under AM Budget RE 2019-20) for the period commencing from the effective date of Contract :</v>
      </c>
      <c r="B14" s="527"/>
      <c r="C14" s="527"/>
      <c r="D14" s="527"/>
      <c r="E14" s="527"/>
      <c r="F14" s="527"/>
    </row>
    <row r="15" spans="1:9" ht="11.25" customHeight="1">
      <c r="A15" s="110"/>
      <c r="B15" s="110"/>
      <c r="C15" s="110"/>
      <c r="D15" s="110"/>
      <c r="E15" s="110"/>
    </row>
    <row r="16" spans="1:9" ht="21" customHeight="1">
      <c r="A16" s="567" t="s">
        <v>263</v>
      </c>
      <c r="B16" s="556" t="s">
        <v>328</v>
      </c>
      <c r="C16" s="557"/>
      <c r="D16" s="558"/>
      <c r="E16" s="562" t="s">
        <v>330</v>
      </c>
      <c r="F16" s="563"/>
    </row>
    <row r="17" spans="1:6" ht="22.5" customHeight="1">
      <c r="A17" s="568"/>
      <c r="B17" s="559"/>
      <c r="C17" s="560"/>
      <c r="D17" s="561"/>
      <c r="E17" s="188" t="s">
        <v>329</v>
      </c>
      <c r="F17" s="188" t="s">
        <v>331</v>
      </c>
    </row>
    <row r="18" spans="1:6" ht="21.75" customHeight="1">
      <c r="A18" s="190"/>
      <c r="B18" s="564"/>
      <c r="C18" s="565"/>
      <c r="D18" s="566"/>
      <c r="E18" s="172"/>
      <c r="F18" s="172"/>
    </row>
    <row r="19" spans="1:6" ht="21.75" customHeight="1">
      <c r="A19" s="190"/>
      <c r="B19" s="193"/>
      <c r="C19" s="194"/>
      <c r="D19" s="195"/>
      <c r="E19" s="172"/>
      <c r="F19" s="172"/>
    </row>
    <row r="20" spans="1:6" ht="21.75" customHeight="1">
      <c r="A20" s="190"/>
      <c r="B20" s="564"/>
      <c r="C20" s="565"/>
      <c r="D20" s="566"/>
      <c r="E20" s="172"/>
      <c r="F20" s="172"/>
    </row>
    <row r="21" spans="1:6" ht="21.75" customHeight="1">
      <c r="A21" s="190"/>
      <c r="B21" s="564"/>
      <c r="C21" s="565"/>
      <c r="D21" s="566"/>
      <c r="E21" s="191"/>
      <c r="F21" s="191"/>
    </row>
    <row r="22" spans="1:6" ht="21.75" customHeight="1">
      <c r="A22" s="190"/>
      <c r="B22" s="193"/>
      <c r="C22" s="194"/>
      <c r="D22" s="195"/>
      <c r="E22" s="191"/>
      <c r="F22" s="191"/>
    </row>
    <row r="23" spans="1:6" ht="21.75" customHeight="1">
      <c r="A23" s="190"/>
      <c r="B23" s="193"/>
      <c r="C23" s="194"/>
      <c r="D23" s="195"/>
      <c r="E23" s="191"/>
      <c r="F23" s="191"/>
    </row>
    <row r="24" spans="1:6" ht="21.75" customHeight="1">
      <c r="A24" s="190"/>
      <c r="B24" s="564"/>
      <c r="C24" s="565"/>
      <c r="D24" s="566"/>
      <c r="E24" s="172"/>
      <c r="F24" s="172"/>
    </row>
    <row r="25" spans="1:6" ht="21.75" customHeight="1">
      <c r="A25" s="190"/>
      <c r="B25" s="564"/>
      <c r="C25" s="565"/>
      <c r="D25" s="566"/>
      <c r="E25" s="172"/>
      <c r="F25" s="172"/>
    </row>
    <row r="26" spans="1:6" ht="15.75" customHeight="1">
      <c r="D26" s="126"/>
    </row>
    <row r="27" spans="1:6" ht="33" customHeight="1">
      <c r="A27" s="7" t="s">
        <v>197</v>
      </c>
      <c r="B27" s="185" t="str">
        <f>'Attach 3(JV)'!B24</f>
        <v/>
      </c>
      <c r="D27" s="7" t="str">
        <f>'Attach 3(JV)'!D24</f>
        <v>Printed Name :</v>
      </c>
      <c r="E27" s="186" t="str">
        <f>'Attach 3(JV)'!E24</f>
        <v/>
      </c>
    </row>
    <row r="28" spans="1:6" ht="22.5" customHeight="1">
      <c r="A28" s="7" t="s">
        <v>198</v>
      </c>
      <c r="B28" s="186" t="str">
        <f>'Attach 3(JV)'!B25</f>
        <v/>
      </c>
      <c r="D28" s="7" t="str">
        <f>'Attach 3(JV)'!D25</f>
        <v>Designation :</v>
      </c>
      <c r="E28" s="186" t="str">
        <f>'Attach 3(JV)'!E25</f>
        <v/>
      </c>
    </row>
    <row r="29" spans="1:6" ht="12" customHeight="1">
      <c r="A29" s="115"/>
    </row>
    <row r="30" spans="1:6" ht="41.25" customHeight="1">
      <c r="A30" s="7" t="s">
        <v>268</v>
      </c>
      <c r="B30" s="527" t="s">
        <v>267</v>
      </c>
      <c r="C30" s="527"/>
      <c r="D30" s="527"/>
      <c r="E30" s="527"/>
      <c r="F30" s="527"/>
    </row>
    <row r="31" spans="1:6" ht="20.100000000000001" customHeight="1">
      <c r="A31" s="115"/>
    </row>
    <row r="32" spans="1:6" ht="20.100000000000001" customHeight="1"/>
    <row r="33" spans="1:1" ht="20.100000000000001" customHeight="1">
      <c r="A33" s="115"/>
    </row>
    <row r="34" spans="1:1" ht="20.100000000000001" customHeight="1"/>
    <row r="35" spans="1:1" ht="20.100000000000001" customHeight="1">
      <c r="A35" s="115"/>
    </row>
    <row r="36" spans="1:1" ht="20.100000000000001" customHeight="1"/>
    <row r="37" spans="1:1" ht="20.100000000000001" customHeight="1"/>
    <row r="38" spans="1:1" ht="20.100000000000001" customHeight="1"/>
    <row r="39" spans="1:1" ht="20.100000000000001" customHeight="1"/>
  </sheetData>
  <sheetProtection algorithmName="SHA-512" hashValue="PLR/65S1BR5r4koxPZxM02gYsUTqr78K/QvhuhzVJ8+X04YjJB5yF8ubi7HIs9KJULUQWeHDkTycs/Jn9/JJLw==" saltValue="a+6ywKtt7DWBmhuFsNagDg==" spinCount="100000" sheet="1" formatColumns="0" formatRows="0" selectLockedCells="1"/>
  <customSheetViews>
    <customSheetView guid="{5F45806E-9D02-46BB-BA83-BA76B3D3C80B}" scale="90" showPageBreaks="1" showGridLines="0" printArea="1" view="pageBreakPreview" topLeftCell="A13">
      <selection activeCell="E24" sqref="E24"/>
      <rowBreaks count="1" manualBreakCount="1">
        <brk id="22" max="5" man="1"/>
      </rowBreaks>
      <pageMargins left="0.75" right="0.63" top="0.57999999999999996" bottom="0.6" header="0.34" footer="0.35"/>
      <pageSetup scale="78" orientation="landscape" r:id="rId1"/>
      <headerFooter alignWithMargins="0">
        <oddFooter>&amp;R&amp;"Book Antiqua,Bold"&amp;8 Page &amp;P of &amp;N</oddFooter>
      </headerFooter>
    </customSheetView>
    <customSheetView guid="{F4E3293A-D2C0-4604-8028-CA0A7BE9989A}" scale="90" showPageBreaks="1" showGridLines="0" printArea="1" view="pageBreakPreview" topLeftCell="A10">
      <selection activeCell="E21" sqref="E21"/>
      <rowBreaks count="1" manualBreakCount="1">
        <brk id="22" max="5" man="1"/>
      </rowBreaks>
      <pageMargins left="0.75" right="0.63" top="0.57999999999999996" bottom="0.6" header="0.34" footer="0.35"/>
      <pageSetup scale="78" orientation="landscape" r:id="rId2"/>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3"/>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4"/>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5"/>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7"/>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2"/>
      <headerFooter alignWithMargins="0">
        <oddFooter>&amp;R&amp;"Book Antiqua,Bold"&amp;8 Page &amp;P of &amp;N</oddFooter>
      </headerFooter>
    </customSheetView>
    <customSheetView guid="{EA4BF86A-17C3-4673-8F06-157DC672276C}" scale="90" showPageBreaks="1" showGridLines="0" printArea="1" view="pageBreakPreview" showRuler="0" topLeftCell="A10">
      <selection activeCell="E21" sqref="E21"/>
      <rowBreaks count="1" manualBreakCount="1">
        <brk id="22" max="5"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D6DA0015-FDC9-498A-B262-2924DF0E5242}" scale="90" showPageBreaks="1" showGridLines="0" printArea="1" view="pageBreakPreview" topLeftCell="A13">
      <selection activeCell="E24" sqref="E24"/>
      <rowBreaks count="1" manualBreakCount="1">
        <brk id="22" max="5" man="1"/>
      </rowBreaks>
      <pageMargins left="0.75" right="0.63" top="0.57999999999999996" bottom="0.6" header="0.34" footer="0.35"/>
      <pageSetup scale="78" orientation="landscape" r:id="rId14"/>
      <headerFooter alignWithMargins="0">
        <oddFooter>&amp;R&amp;"Book Antiqua,Bold"&amp;8 Page &amp;P of &amp;N</oddFooter>
      </headerFooter>
    </customSheetView>
    <customSheetView guid="{12029364-1C66-4A6C-902B-AEC081D9AD88}" scale="90" showPageBreaks="1" showGridLines="0" printArea="1" view="pageBreakPreview" topLeftCell="A13">
      <selection activeCell="E24" sqref="E24"/>
      <rowBreaks count="1" manualBreakCount="1">
        <brk id="22" max="5" man="1"/>
      </rowBreaks>
      <pageMargins left="0.75" right="0.63" top="0.57999999999999996" bottom="0.6" header="0.34" footer="0.35"/>
      <pageSetup scale="78" orientation="landscape" r:id="rId15"/>
      <headerFooter alignWithMargins="0">
        <oddFooter>&amp;R&amp;"Book Antiqua,Bold"&amp;8 Page &amp;P of &amp;N</oddFooter>
      </headerFooter>
    </customSheetView>
    <customSheetView guid="{A08E51DD-4658-4F7E-89F2-BBC53006A525}" scale="90" showPageBreaks="1" showGridLines="0" printArea="1" view="pageBreakPreview" topLeftCell="A3">
      <selection activeCell="E24" sqref="E24"/>
      <pageMargins left="0.75" right="0.63" top="0.57999999999999996" bottom="0.6" header="0.34" footer="0.35"/>
      <pageSetup scale="78" orientation="landscape" r:id="rId16"/>
      <headerFooter alignWithMargins="0">
        <oddFooter>&amp;R&amp;"Book Antiqua,Bold"&amp;8 Page &amp;P of &amp;N</oddFooter>
      </headerFooter>
    </customSheetView>
  </customSheetViews>
  <mergeCells count="17">
    <mergeCell ref="A3:F3"/>
    <mergeCell ref="A4:F4"/>
    <mergeCell ref="A16:A17"/>
    <mergeCell ref="A7:D7"/>
    <mergeCell ref="B30:F30"/>
    <mergeCell ref="B16:D17"/>
    <mergeCell ref="E16:F16"/>
    <mergeCell ref="A14:F14"/>
    <mergeCell ref="B8:D8"/>
    <mergeCell ref="B9:D9"/>
    <mergeCell ref="B10:D10"/>
    <mergeCell ref="B11:D11"/>
    <mergeCell ref="B25:D25"/>
    <mergeCell ref="B24:D24"/>
    <mergeCell ref="B18:D18"/>
    <mergeCell ref="B20:D20"/>
    <mergeCell ref="B21:D21"/>
  </mergeCells>
  <phoneticPr fontId="6" type="noConversion"/>
  <dataValidations count="1">
    <dataValidation type="decimal" allowBlank="1" showInputMessage="1" showErrorMessage="1" error="Enter period in numeric figure only !" sqref="E18:E25" xr:uid="{00000000-0002-0000-0900-000000000000}">
      <formula1>0</formula1>
      <formula2>100</formula2>
    </dataValidation>
  </dataValidations>
  <pageMargins left="0.75" right="0.63" top="0.57999999999999996" bottom="0.6" header="0.34" footer="0.35"/>
  <pageSetup scale="78" orientation="landscape" r:id="rId17"/>
  <headerFooter alignWithMargins="0">
    <oddFooter>&amp;R&amp;"Book Antiqua,Bold"&amp;8 Page &amp;P of &amp;N</oddFooter>
  </headerFooter>
  <drawing r:id="rId18"/>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24"/>
  </sheetPr>
  <dimension ref="A1:AE107"/>
  <sheetViews>
    <sheetView showGridLines="0" topLeftCell="A10" zoomScaleNormal="100" zoomScaleSheetLayoutView="100" workbookViewId="0">
      <selection activeCell="E19" sqref="E19"/>
    </sheetView>
  </sheetViews>
  <sheetFormatPr defaultColWidth="9.109375" defaultRowHeight="14.4"/>
  <cols>
    <col min="1" max="1" width="12.109375" style="3" customWidth="1"/>
    <col min="2" max="2" width="20.5546875" style="3" customWidth="1"/>
    <col min="3" max="3" width="22" style="3" customWidth="1"/>
    <col min="4" max="4" width="23.109375" style="3" customWidth="1"/>
    <col min="5" max="5" width="37.6640625" style="267" customWidth="1"/>
    <col min="6" max="7" width="9.109375" style="268"/>
    <col min="8" max="8" width="0" style="268" hidden="1" customWidth="1"/>
    <col min="9" max="31" width="9.109375" style="268"/>
    <col min="32" max="16384" width="9.109375" style="2"/>
  </cols>
  <sheetData>
    <row r="1" spans="1:31">
      <c r="A1" s="298" t="str">
        <f>'Attach 3(JV)'!A1</f>
        <v>Tender Enquiry No. : ODP/BB/C&amp;M-1989/I-1319/NIT-12/19-20</v>
      </c>
      <c r="B1" s="299"/>
      <c r="C1" s="299"/>
      <c r="D1" s="299"/>
      <c r="E1" s="300" t="str">
        <f>"Attachment-7A "</f>
        <v xml:space="preserve">Attachment-7A </v>
      </c>
      <c r="F1" s="301"/>
      <c r="G1" s="301"/>
      <c r="H1" s="301"/>
      <c r="I1" s="301"/>
      <c r="J1" s="301"/>
      <c r="K1" s="301"/>
      <c r="L1" s="301"/>
      <c r="M1" s="301"/>
      <c r="N1" s="301"/>
      <c r="O1" s="301"/>
      <c r="P1" s="301"/>
      <c r="Q1" s="301"/>
      <c r="R1" s="301"/>
      <c r="S1" s="301"/>
      <c r="T1" s="301"/>
      <c r="U1" s="301"/>
      <c r="V1" s="301"/>
      <c r="W1" s="301"/>
      <c r="X1" s="301"/>
      <c r="Y1" s="301"/>
      <c r="Z1" s="301"/>
      <c r="AA1" s="301"/>
      <c r="AB1" s="301"/>
      <c r="AC1" s="301"/>
      <c r="AD1" s="301"/>
      <c r="AE1" s="301"/>
    </row>
    <row r="2" spans="1:31" ht="12" customHeight="1"/>
    <row r="3" spans="1:31" ht="48" customHeight="1">
      <c r="A3" s="570" t="str">
        <f>'Attach 3(JV)'!A3</f>
        <v>Package-A: Running and Maintenance Contract of Transit camp-I, Transit Camp-II &amp; Cafeteria of POWERGRID, Bhubaneswar (Under AM Budget RE 2019-20)</v>
      </c>
      <c r="B3" s="570"/>
      <c r="C3" s="570"/>
      <c r="D3" s="570"/>
      <c r="E3" s="570"/>
      <c r="F3" s="301"/>
      <c r="G3" s="301"/>
      <c r="H3" s="301"/>
      <c r="I3" s="301"/>
      <c r="J3" s="301"/>
      <c r="K3" s="301"/>
      <c r="L3" s="301"/>
      <c r="M3" s="301"/>
      <c r="N3" s="301"/>
      <c r="O3" s="301"/>
      <c r="P3" s="301"/>
      <c r="Q3" s="301"/>
      <c r="R3" s="301"/>
      <c r="S3" s="301"/>
      <c r="T3" s="301"/>
      <c r="U3" s="301"/>
      <c r="V3" s="301"/>
      <c r="W3" s="301"/>
      <c r="X3" s="301"/>
      <c r="Y3" s="301"/>
      <c r="Z3" s="301"/>
      <c r="AA3" s="301"/>
      <c r="AB3" s="301"/>
      <c r="AC3" s="301"/>
      <c r="AD3" s="301"/>
      <c r="AE3" s="301"/>
    </row>
    <row r="4" spans="1:31" ht="12" customHeight="1">
      <c r="A4" s="302"/>
      <c r="F4" s="301"/>
      <c r="G4" s="301"/>
      <c r="H4" s="301"/>
      <c r="I4" s="301"/>
      <c r="J4" s="301"/>
      <c r="K4" s="301"/>
      <c r="L4" s="301"/>
      <c r="M4" s="301"/>
      <c r="N4" s="301"/>
      <c r="O4" s="301"/>
      <c r="P4" s="301"/>
      <c r="Q4" s="301"/>
      <c r="R4" s="301"/>
      <c r="S4" s="301"/>
      <c r="T4" s="301"/>
      <c r="U4" s="301"/>
      <c r="V4" s="301"/>
      <c r="W4" s="301"/>
      <c r="X4" s="301"/>
      <c r="Y4" s="301"/>
      <c r="Z4" s="301"/>
      <c r="AA4" s="301"/>
      <c r="AB4" s="301"/>
      <c r="AC4" s="301"/>
      <c r="AD4" s="301"/>
      <c r="AE4" s="301"/>
    </row>
    <row r="5" spans="1:31" ht="31.5" customHeight="1">
      <c r="A5" s="571" t="s">
        <v>433</v>
      </c>
      <c r="B5" s="571"/>
      <c r="C5" s="571"/>
      <c r="D5" s="571"/>
      <c r="E5" s="57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row>
    <row r="6" spans="1:31" ht="12" customHeight="1">
      <c r="A6" s="4"/>
      <c r="F6" s="301"/>
      <c r="G6" s="301"/>
      <c r="H6" s="301"/>
      <c r="I6" s="301"/>
      <c r="J6" s="301"/>
      <c r="K6" s="301"/>
      <c r="L6" s="301"/>
      <c r="M6" s="301"/>
      <c r="N6" s="301"/>
      <c r="O6" s="301"/>
      <c r="P6" s="301"/>
      <c r="Q6" s="301"/>
      <c r="R6" s="301"/>
      <c r="S6" s="301"/>
      <c r="T6" s="301"/>
      <c r="U6" s="301"/>
      <c r="V6" s="301"/>
      <c r="W6" s="301"/>
      <c r="X6" s="301"/>
      <c r="Y6" s="301"/>
      <c r="Z6" s="301"/>
      <c r="AA6" s="301"/>
      <c r="AB6" s="301"/>
      <c r="AC6" s="301"/>
      <c r="AD6" s="301"/>
      <c r="AE6" s="301"/>
    </row>
    <row r="7" spans="1:31" ht="20.100000000000001" customHeight="1">
      <c r="A7" s="303" t="str">
        <f>'[1]Attach 3(JV)'!A7</f>
        <v>Bidder’s Name and Address (Bidder [Authorised Representative]) :</v>
      </c>
      <c r="E7" s="304" t="str">
        <f>'[1]Attach 3(JV)'!E7</f>
        <v>To:</v>
      </c>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row>
    <row r="8" spans="1:31" ht="20.25" customHeight="1">
      <c r="A8" s="574"/>
      <c r="B8" s="574"/>
      <c r="C8" s="574"/>
      <c r="D8" s="574"/>
      <c r="E8" s="184" t="str">
        <f>'Attach 3(JV)'!E8</f>
        <v>Sr.DGM(C&amp;M)</v>
      </c>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row>
    <row r="9" spans="1:31">
      <c r="A9" s="306" t="s">
        <v>264</v>
      </c>
      <c r="B9" s="572" t="str">
        <f>'Attach 3(JV)'!B9</f>
        <v/>
      </c>
      <c r="C9" s="572"/>
      <c r="D9" s="572"/>
      <c r="E9" s="184" t="str">
        <f>'Attach 3(JV)'!E9</f>
        <v xml:space="preserve">POWER GRID CORPORATION OF INDIA LIMITED, </v>
      </c>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row>
    <row r="10" spans="1:31" ht="16.5" customHeight="1">
      <c r="A10" s="306" t="s">
        <v>265</v>
      </c>
      <c r="B10" s="572" t="str">
        <f>'Attach 3(JV)'!B10</f>
        <v/>
      </c>
      <c r="C10" s="572"/>
      <c r="D10" s="572"/>
      <c r="E10" s="184" t="str">
        <f>'Attach 3(JV)'!E10</f>
        <v>ODISHA PROJECTS</v>
      </c>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row>
    <row r="11" spans="1:31" ht="16.5" customHeight="1">
      <c r="B11" s="572" t="str">
        <f>'Attach 3(JV)'!B11</f>
        <v/>
      </c>
      <c r="C11" s="572"/>
      <c r="D11" s="572"/>
      <c r="E11" s="184" t="str">
        <f>'Attach 3(JV)'!E11</f>
        <v>PLOT NO.-4, UNIT-41, NILADRI VIHAR</v>
      </c>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row>
    <row r="12" spans="1:31" ht="16.5" customHeight="1">
      <c r="A12" s="4"/>
      <c r="B12" s="572" t="str">
        <f>'Attach 3(JV)'!B12</f>
        <v/>
      </c>
      <c r="C12" s="572"/>
      <c r="D12" s="572"/>
      <c r="E12" s="184" t="str">
        <f>'Attach 3(JV)'!E12</f>
        <v>CHANDRASHEKHARPUR, BHUBANESWAR-751021</v>
      </c>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row>
    <row r="13" spans="1:31" ht="12" customHeight="1">
      <c r="A13" s="4"/>
      <c r="B13" s="42"/>
      <c r="C13" s="42"/>
      <c r="D13" s="42"/>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row>
    <row r="14" spans="1:31" ht="20.100000000000001" customHeight="1">
      <c r="A14" s="3" t="s">
        <v>262</v>
      </c>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row>
    <row r="15" spans="1:31" ht="20.100000000000001" customHeight="1">
      <c r="A15" s="3" t="s">
        <v>435</v>
      </c>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row>
    <row r="16" spans="1:31" ht="20.100000000000001" customHeight="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row>
    <row r="17" spans="1:31" ht="20.100000000000001" customHeight="1">
      <c r="A17" s="3" t="s">
        <v>436</v>
      </c>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row>
    <row r="18" spans="1:31" ht="20.100000000000001" customHeight="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row>
    <row r="19" spans="1:31" ht="20.100000000000001" customHeight="1">
      <c r="A19" s="307" t="s">
        <v>478</v>
      </c>
      <c r="E19" s="329" t="s">
        <v>258</v>
      </c>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row>
    <row r="20" spans="1:31" ht="15" customHeight="1">
      <c r="E20" s="309" t="s">
        <v>437</v>
      </c>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row>
    <row r="21" spans="1:31" ht="39.9" customHeight="1">
      <c r="A21" s="573" t="s">
        <v>438</v>
      </c>
      <c r="B21" s="573"/>
      <c r="C21" s="573"/>
      <c r="D21" s="573"/>
      <c r="E21" s="573"/>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row>
    <row r="22" spans="1:31" ht="36" customHeight="1">
      <c r="A22" s="310" t="s">
        <v>439</v>
      </c>
      <c r="B22" s="575" t="s">
        <v>440</v>
      </c>
      <c r="C22" s="575"/>
      <c r="D22" s="575"/>
      <c r="E22" s="311" t="str">
        <f>B9</f>
        <v/>
      </c>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row>
    <row r="23" spans="1:31" ht="18.899999999999999" customHeight="1">
      <c r="A23" s="312" t="s">
        <v>441</v>
      </c>
      <c r="B23" s="569" t="s">
        <v>442</v>
      </c>
      <c r="C23" s="569"/>
      <c r="D23" s="569"/>
      <c r="E23" s="313"/>
      <c r="F23" s="301"/>
      <c r="G23" s="301"/>
      <c r="H23" s="301"/>
      <c r="I23" s="301"/>
      <c r="J23" s="301"/>
      <c r="K23" s="301"/>
      <c r="L23" s="301"/>
      <c r="M23" s="301"/>
      <c r="N23" s="301"/>
      <c r="O23" s="301"/>
      <c r="P23" s="301"/>
      <c r="Q23" s="301"/>
      <c r="R23" s="301"/>
      <c r="S23" s="301"/>
      <c r="T23" s="301"/>
      <c r="U23" s="301"/>
      <c r="V23" s="301"/>
      <c r="W23" s="301"/>
      <c r="X23" s="301"/>
      <c r="Y23" s="301"/>
      <c r="Z23" s="301"/>
      <c r="AA23" s="301"/>
      <c r="AB23" s="301"/>
      <c r="AC23" s="301"/>
      <c r="AD23" s="301"/>
      <c r="AE23" s="301"/>
    </row>
    <row r="24" spans="1:31">
      <c r="A24" s="314"/>
      <c r="B24" s="569" t="s">
        <v>443</v>
      </c>
      <c r="C24" s="569"/>
      <c r="D24" s="569"/>
      <c r="E24" s="308"/>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row>
    <row r="25" spans="1:31" ht="18" customHeight="1">
      <c r="A25" s="314"/>
      <c r="B25" s="569"/>
      <c r="C25" s="569"/>
      <c r="D25" s="569"/>
      <c r="E25" s="308"/>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row>
    <row r="26" spans="1:31">
      <c r="A26" s="314"/>
      <c r="B26" s="569"/>
      <c r="C26" s="569"/>
      <c r="D26" s="569"/>
      <c r="E26" s="308"/>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row>
    <row r="27" spans="1:31">
      <c r="A27" s="314"/>
      <c r="B27" s="569" t="s">
        <v>444</v>
      </c>
      <c r="C27" s="569"/>
      <c r="D27" s="569"/>
      <c r="E27" s="308"/>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row>
    <row r="28" spans="1:31">
      <c r="A28" s="314"/>
      <c r="B28" s="569"/>
      <c r="C28" s="569"/>
      <c r="D28" s="569"/>
      <c r="E28" s="315"/>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row>
    <row r="29" spans="1:31">
      <c r="A29" s="314"/>
      <c r="B29" s="569"/>
      <c r="C29" s="569"/>
      <c r="D29" s="569"/>
      <c r="E29" s="315"/>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row>
    <row r="30" spans="1:31">
      <c r="A30" s="314"/>
      <c r="B30" s="569" t="s">
        <v>445</v>
      </c>
      <c r="C30" s="569"/>
      <c r="D30" s="569"/>
      <c r="E30" s="315"/>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row>
    <row r="31" spans="1:31">
      <c r="A31" s="314"/>
      <c r="B31" s="569"/>
      <c r="C31" s="569"/>
      <c r="D31" s="569"/>
      <c r="E31" s="308"/>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row>
    <row r="32" spans="1:31">
      <c r="A32" s="314"/>
      <c r="B32" s="569"/>
      <c r="C32" s="569"/>
      <c r="D32" s="569"/>
      <c r="E32" s="68"/>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row>
    <row r="33" spans="1:31">
      <c r="A33" s="586" t="s">
        <v>490</v>
      </c>
      <c r="B33" s="579" t="s">
        <v>446</v>
      </c>
      <c r="C33" s="579"/>
      <c r="D33" s="579"/>
      <c r="E33" s="589"/>
    </row>
    <row r="34" spans="1:31" ht="41.25" customHeight="1">
      <c r="A34" s="587"/>
      <c r="B34" s="580" t="s">
        <v>447</v>
      </c>
      <c r="C34" s="573"/>
      <c r="D34" s="581"/>
      <c r="E34" s="590"/>
    </row>
    <row r="35" spans="1:31" ht="120" customHeight="1">
      <c r="A35" s="203" t="s">
        <v>491</v>
      </c>
      <c r="B35" s="583" t="s">
        <v>492</v>
      </c>
      <c r="C35" s="584"/>
      <c r="D35" s="585"/>
      <c r="E35" s="398"/>
    </row>
    <row r="36" spans="1:31" ht="53.25" customHeight="1">
      <c r="A36" s="203" t="s">
        <v>493</v>
      </c>
      <c r="B36" s="583" t="s">
        <v>494</v>
      </c>
      <c r="C36" s="584"/>
      <c r="D36" s="585"/>
      <c r="E36" s="398"/>
    </row>
    <row r="37" spans="1:31" ht="120.75" customHeight="1">
      <c r="A37" s="401" t="s">
        <v>504</v>
      </c>
      <c r="B37" s="583" t="s">
        <v>503</v>
      </c>
      <c r="C37" s="584"/>
      <c r="D37" s="585"/>
      <c r="E37" s="402"/>
    </row>
    <row r="38" spans="1:31">
      <c r="A38" s="316" t="s">
        <v>448</v>
      </c>
      <c r="B38" s="576" t="s">
        <v>449</v>
      </c>
      <c r="C38" s="576"/>
      <c r="D38" s="576"/>
      <c r="E38" s="17"/>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row>
    <row r="39" spans="1:31">
      <c r="A39" s="316" t="s">
        <v>450</v>
      </c>
      <c r="B39" s="576" t="s">
        <v>484</v>
      </c>
      <c r="C39" s="576"/>
      <c r="D39" s="576"/>
      <c r="E39" s="17"/>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row>
    <row r="40" spans="1:31">
      <c r="A40" s="316" t="s">
        <v>451</v>
      </c>
      <c r="B40" s="576" t="s">
        <v>453</v>
      </c>
      <c r="C40" s="576"/>
      <c r="D40" s="576"/>
      <c r="E40" s="17"/>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row>
    <row r="41" spans="1:31" hidden="1">
      <c r="A41" s="316" t="s">
        <v>452</v>
      </c>
      <c r="B41" s="576"/>
      <c r="C41" s="576"/>
      <c r="D41" s="576"/>
      <c r="E41" s="17"/>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row>
    <row r="42" spans="1:31" hidden="1">
      <c r="A42" s="316" t="s">
        <v>454</v>
      </c>
      <c r="B42" s="576"/>
      <c r="C42" s="576"/>
      <c r="D42" s="576"/>
      <c r="E42" s="17"/>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row>
    <row r="43" spans="1:31">
      <c r="A43" s="316" t="s">
        <v>452</v>
      </c>
      <c r="B43" s="576" t="s">
        <v>455</v>
      </c>
      <c r="C43" s="576"/>
      <c r="D43" s="576"/>
      <c r="E43" s="17"/>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row>
    <row r="44" spans="1:31">
      <c r="A44" s="317" t="s">
        <v>485</v>
      </c>
      <c r="B44" s="569" t="s">
        <v>457</v>
      </c>
      <c r="C44" s="569"/>
      <c r="D44" s="569"/>
      <c r="E44" s="17"/>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row>
    <row r="45" spans="1:31">
      <c r="A45" s="318"/>
      <c r="B45" s="569"/>
      <c r="C45" s="569"/>
      <c r="D45" s="569"/>
      <c r="E45" s="308"/>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row>
    <row r="46" spans="1:31">
      <c r="A46" s="319"/>
      <c r="B46" s="577"/>
      <c r="C46" s="577"/>
      <c r="D46" s="577"/>
      <c r="E46" s="68"/>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row>
    <row r="47" spans="1:31">
      <c r="A47" s="318" t="s">
        <v>486</v>
      </c>
      <c r="B47" s="582" t="s">
        <v>459</v>
      </c>
      <c r="C47" s="582"/>
      <c r="D47" s="582"/>
      <c r="E47" s="320"/>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row>
    <row r="48" spans="1:31">
      <c r="A48" s="318"/>
      <c r="B48" s="569" t="s">
        <v>162</v>
      </c>
      <c r="C48" s="569"/>
      <c r="D48" s="569"/>
      <c r="E48" s="308"/>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row>
    <row r="49" spans="1:31" ht="18.899999999999999" customHeight="1">
      <c r="A49" s="317" t="s">
        <v>456</v>
      </c>
      <c r="B49" s="595" t="s">
        <v>461</v>
      </c>
      <c r="C49" s="596"/>
      <c r="D49" s="597"/>
      <c r="E49" s="32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row>
    <row r="50" spans="1:31" ht="18.899999999999999" customHeight="1">
      <c r="A50" s="318"/>
      <c r="B50" s="569" t="s">
        <v>462</v>
      </c>
      <c r="C50" s="569"/>
      <c r="D50" s="569"/>
      <c r="E50" s="308"/>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row>
    <row r="51" spans="1:31" ht="18.899999999999999" customHeight="1">
      <c r="A51" s="318"/>
      <c r="B51" s="569" t="s">
        <v>463</v>
      </c>
      <c r="C51" s="569"/>
      <c r="D51" s="569"/>
      <c r="E51" s="308"/>
      <c r="F51" s="301"/>
      <c r="G51" s="301"/>
      <c r="H51" s="301"/>
      <c r="I51" s="301"/>
      <c r="J51" s="301"/>
      <c r="K51" s="301"/>
      <c r="L51" s="301"/>
      <c r="M51" s="301"/>
      <c r="N51" s="301"/>
      <c r="O51" s="301"/>
      <c r="P51" s="301"/>
      <c r="Q51" s="301"/>
      <c r="R51" s="301"/>
      <c r="S51" s="301"/>
      <c r="T51" s="301"/>
      <c r="U51" s="301"/>
      <c r="V51" s="301"/>
      <c r="W51" s="301"/>
      <c r="X51" s="301"/>
      <c r="Y51" s="301"/>
      <c r="Z51" s="301"/>
      <c r="AA51" s="301"/>
      <c r="AB51" s="301"/>
      <c r="AC51" s="301"/>
      <c r="AD51" s="301"/>
      <c r="AE51" s="301"/>
    </row>
    <row r="52" spans="1:31" ht="18.899999999999999" customHeight="1">
      <c r="A52" s="319"/>
      <c r="B52" s="577" t="s">
        <v>464</v>
      </c>
      <c r="C52" s="577"/>
      <c r="D52" s="577"/>
      <c r="E52" s="68"/>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row>
    <row r="53" spans="1:31" ht="18.899999999999999" customHeight="1">
      <c r="A53" s="317" t="s">
        <v>458</v>
      </c>
      <c r="B53" s="578" t="s">
        <v>466</v>
      </c>
      <c r="C53" s="578"/>
      <c r="D53" s="578"/>
      <c r="E53" s="32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row>
    <row r="54" spans="1:31" ht="18.899999999999999" customHeight="1">
      <c r="A54" s="318"/>
      <c r="B54" s="569" t="s">
        <v>467</v>
      </c>
      <c r="C54" s="569"/>
      <c r="D54" s="569"/>
      <c r="E54" s="308"/>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row>
    <row r="55" spans="1:31" ht="18.899999999999999" customHeight="1">
      <c r="A55" s="318"/>
      <c r="B55" s="569" t="s">
        <v>468</v>
      </c>
      <c r="C55" s="569"/>
      <c r="D55" s="569"/>
      <c r="E55" s="308"/>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row>
    <row r="56" spans="1:31" ht="18.899999999999999" customHeight="1">
      <c r="A56" s="318"/>
      <c r="B56" s="569"/>
      <c r="C56" s="569"/>
      <c r="D56" s="569"/>
      <c r="E56" s="308"/>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row>
    <row r="57" spans="1:31" ht="18.899999999999999" customHeight="1">
      <c r="A57" s="318"/>
      <c r="B57" s="569"/>
      <c r="C57" s="569"/>
      <c r="D57" s="569"/>
      <c r="E57" s="308"/>
      <c r="F57" s="301"/>
      <c r="G57" s="301"/>
      <c r="H57" s="322">
        <v>1</v>
      </c>
      <c r="I57" s="301"/>
      <c r="J57" s="301"/>
      <c r="K57" s="301"/>
      <c r="L57" s="301"/>
      <c r="M57" s="301"/>
      <c r="N57" s="301"/>
      <c r="O57" s="301"/>
      <c r="P57" s="301"/>
      <c r="Q57" s="301"/>
      <c r="R57" s="301"/>
      <c r="S57" s="301"/>
      <c r="T57" s="301"/>
      <c r="U57" s="301"/>
      <c r="V57" s="301"/>
      <c r="W57" s="301"/>
      <c r="X57" s="301"/>
      <c r="Y57" s="301"/>
      <c r="Z57" s="301"/>
      <c r="AA57" s="301"/>
      <c r="AB57" s="301"/>
      <c r="AC57" s="301"/>
      <c r="AD57" s="301"/>
      <c r="AE57" s="301"/>
    </row>
    <row r="58" spans="1:31" ht="18.899999999999999" customHeight="1">
      <c r="A58" s="318"/>
      <c r="B58" s="569" t="s">
        <v>469</v>
      </c>
      <c r="C58" s="569"/>
      <c r="D58" s="569"/>
      <c r="E58" s="308"/>
      <c r="F58" s="301"/>
      <c r="G58" s="301"/>
      <c r="H58" s="301"/>
      <c r="I58" s="301"/>
      <c r="J58" s="301"/>
      <c r="K58" s="301"/>
      <c r="L58" s="301"/>
      <c r="M58" s="301"/>
      <c r="N58" s="301"/>
      <c r="O58" s="301"/>
      <c r="P58" s="301"/>
      <c r="Q58" s="301"/>
      <c r="R58" s="301"/>
      <c r="S58" s="301"/>
      <c r="T58" s="301"/>
      <c r="U58" s="301"/>
      <c r="V58" s="301"/>
      <c r="W58" s="301"/>
      <c r="X58" s="301"/>
      <c r="Y58" s="301"/>
      <c r="Z58" s="323"/>
      <c r="AA58" s="323"/>
      <c r="AB58" s="323"/>
    </row>
    <row r="59" spans="1:31" ht="18.899999999999999" customHeight="1">
      <c r="A59" s="318"/>
      <c r="B59" s="569" t="s">
        <v>470</v>
      </c>
      <c r="C59" s="569"/>
      <c r="D59" s="569"/>
      <c r="E59" s="308"/>
      <c r="Z59" s="323"/>
      <c r="AA59" s="323"/>
      <c r="AB59" s="323"/>
    </row>
    <row r="60" spans="1:31" ht="18.899999999999999" customHeight="1">
      <c r="A60" s="318"/>
      <c r="B60" s="591" t="s">
        <v>470</v>
      </c>
      <c r="C60" s="592"/>
      <c r="D60" s="593"/>
      <c r="E60" s="324" t="str">
        <f>IF(H57=1,"Saving Account","Current Account")</f>
        <v>Saving Account</v>
      </c>
      <c r="Z60" s="323"/>
      <c r="AA60" s="323"/>
      <c r="AB60" s="323"/>
    </row>
    <row r="61" spans="1:31" ht="36" customHeight="1">
      <c r="A61" s="297" t="s">
        <v>460</v>
      </c>
      <c r="B61" s="575" t="s">
        <v>471</v>
      </c>
      <c r="C61" s="575"/>
      <c r="D61" s="575"/>
      <c r="E61" s="17"/>
    </row>
    <row r="62" spans="1:31" ht="55.5" customHeight="1">
      <c r="A62" s="297" t="s">
        <v>465</v>
      </c>
      <c r="B62" s="575" t="s">
        <v>472</v>
      </c>
      <c r="C62" s="575"/>
      <c r="D62" s="575"/>
      <c r="E62" s="17"/>
    </row>
    <row r="63" spans="1:31">
      <c r="A63" s="323"/>
      <c r="B63" s="323"/>
      <c r="C63" s="323"/>
      <c r="D63" s="323"/>
      <c r="E63" s="325"/>
    </row>
    <row r="64" spans="1:31" ht="37.5" customHeight="1">
      <c r="A64" s="594" t="s">
        <v>473</v>
      </c>
      <c r="B64" s="594"/>
      <c r="C64" s="594"/>
      <c r="D64" s="594"/>
      <c r="E64" s="594"/>
    </row>
    <row r="65" spans="1:5" ht="15" customHeight="1">
      <c r="A65" s="400" t="s">
        <v>495</v>
      </c>
      <c r="B65" s="399"/>
      <c r="C65" s="399"/>
      <c r="D65" s="399"/>
      <c r="E65" s="399"/>
    </row>
    <row r="66" spans="1:5" ht="15" customHeight="1">
      <c r="A66" s="400" t="s">
        <v>496</v>
      </c>
      <c r="B66" s="399"/>
      <c r="C66" s="399"/>
      <c r="D66" s="399"/>
      <c r="E66" s="399"/>
    </row>
    <row r="67" spans="1:5" ht="15" customHeight="1">
      <c r="A67" s="400" t="s">
        <v>497</v>
      </c>
      <c r="B67" s="399"/>
      <c r="C67" s="399"/>
      <c r="D67" s="399"/>
      <c r="E67" s="399"/>
    </row>
    <row r="68" spans="1:5" ht="15" customHeight="1">
      <c r="A68" s="400" t="s">
        <v>498</v>
      </c>
      <c r="B68" s="399"/>
      <c r="C68" s="399"/>
      <c r="D68" s="399"/>
      <c r="E68" s="399"/>
    </row>
    <row r="69" spans="1:5" ht="15" customHeight="1">
      <c r="A69" s="400" t="s">
        <v>499</v>
      </c>
      <c r="B69" s="399"/>
      <c r="C69" s="399"/>
      <c r="D69" s="399"/>
      <c r="E69" s="399"/>
    </row>
    <row r="70" spans="1:5" ht="15" customHeight="1">
      <c r="A70" s="400" t="s">
        <v>500</v>
      </c>
      <c r="B70" s="399"/>
      <c r="C70" s="399"/>
      <c r="D70" s="399"/>
      <c r="E70" s="399"/>
    </row>
    <row r="71" spans="1:5" ht="15" customHeight="1">
      <c r="A71" s="400" t="s">
        <v>501</v>
      </c>
      <c r="B71" s="399"/>
      <c r="C71" s="399"/>
      <c r="D71" s="399"/>
      <c r="E71" s="399"/>
    </row>
    <row r="72" spans="1:5" ht="15" customHeight="1">
      <c r="A72" s="400" t="s">
        <v>496</v>
      </c>
      <c r="B72" s="399"/>
      <c r="C72" s="399"/>
      <c r="D72" s="399"/>
      <c r="E72" s="399"/>
    </row>
    <row r="73" spans="1:5" ht="33" customHeight="1">
      <c r="A73" s="588" t="s">
        <v>502</v>
      </c>
      <c r="B73" s="588"/>
      <c r="C73" s="588"/>
      <c r="D73" s="588"/>
      <c r="E73" s="588"/>
    </row>
    <row r="74" spans="1:5" ht="33" customHeight="1">
      <c r="A74" s="326" t="s">
        <v>197</v>
      </c>
      <c r="B74" s="327" t="str">
        <f>'Attach 3(JV)'!B24</f>
        <v/>
      </c>
      <c r="D74" s="269" t="s">
        <v>195</v>
      </c>
      <c r="E74" s="36" t="str">
        <f>'Attach 3(JV)'!E24</f>
        <v/>
      </c>
    </row>
    <row r="75" spans="1:5" ht="33" customHeight="1">
      <c r="A75" s="326" t="s">
        <v>198</v>
      </c>
      <c r="B75" s="36" t="str">
        <f>'Attach 3(JV)'!B25</f>
        <v/>
      </c>
      <c r="D75" s="269" t="s">
        <v>196</v>
      </c>
      <c r="E75" s="36" t="str">
        <f>'Attach 3(JV)'!E25</f>
        <v/>
      </c>
    </row>
    <row r="76" spans="1:5" ht="33" customHeight="1">
      <c r="D76" s="269"/>
      <c r="E76" s="328"/>
    </row>
    <row r="77" spans="1:5" ht="48" customHeight="1">
      <c r="A77" s="6"/>
    </row>
    <row r="78" spans="1:5" ht="96" customHeight="1"/>
    <row r="79" spans="1:5" ht="20.100000000000001" customHeight="1">
      <c r="A79" s="6"/>
    </row>
    <row r="80" spans="1:5" ht="46.5" customHeight="1"/>
    <row r="81" spans="1:1" ht="20.100000000000001" customHeight="1">
      <c r="A81" s="6"/>
    </row>
    <row r="82" spans="1:1" ht="20.100000000000001" customHeight="1"/>
    <row r="83" spans="1:1" ht="20.100000000000001" customHeight="1">
      <c r="A83" s="6"/>
    </row>
    <row r="84" spans="1:1" ht="20.100000000000001" customHeight="1"/>
    <row r="85" spans="1:1" ht="20.100000000000001" customHeight="1"/>
    <row r="86" spans="1:1" ht="20.100000000000001" customHeight="1"/>
    <row r="87" spans="1:1" ht="20.100000000000001" customHeight="1"/>
    <row r="103" ht="62.25" customHeight="1"/>
    <row r="105" ht="57" customHeight="1"/>
    <row r="107" ht="40.5" customHeight="1"/>
  </sheetData>
  <sheetProtection algorithmName="SHA-512" hashValue="bqsLJ7SvYQ3S8Ghj0dbCCX3B6unLL2eBcQ+iwT19+geVVw8/pxfb6c/CSV2G/sebzhXTTPtmyGCOltqnicXbqQ==" saltValue="ikTGoysgjl29IpfCN/pzTw==" spinCount="100000" sheet="1" formatColumns="0" formatRows="0" selectLockedCells="1"/>
  <mergeCells count="53">
    <mergeCell ref="A33:A34"/>
    <mergeCell ref="B35:D35"/>
    <mergeCell ref="B36:D36"/>
    <mergeCell ref="A73:E73"/>
    <mergeCell ref="B31:D31"/>
    <mergeCell ref="E33:E34"/>
    <mergeCell ref="B62:D62"/>
    <mergeCell ref="B60:D60"/>
    <mergeCell ref="A64:E64"/>
    <mergeCell ref="B61:D61"/>
    <mergeCell ref="B41:D41"/>
    <mergeCell ref="B46:D46"/>
    <mergeCell ref="B49:D49"/>
    <mergeCell ref="B55:D55"/>
    <mergeCell ref="B59:D59"/>
    <mergeCell ref="B58:D58"/>
    <mergeCell ref="B25:D25"/>
    <mergeCell ref="B26:D26"/>
    <mergeCell ref="B29:D29"/>
    <mergeCell ref="B54:D54"/>
    <mergeCell ref="B39:D39"/>
    <mergeCell ref="B50:D50"/>
    <mergeCell ref="B52:D52"/>
    <mergeCell ref="B53:D53"/>
    <mergeCell ref="B51:D51"/>
    <mergeCell ref="B48:D48"/>
    <mergeCell ref="B32:D32"/>
    <mergeCell ref="B33:D33"/>
    <mergeCell ref="B34:D34"/>
    <mergeCell ref="B47:D47"/>
    <mergeCell ref="B40:D40"/>
    <mergeCell ref="B37:D37"/>
    <mergeCell ref="B38:D38"/>
    <mergeCell ref="B45:D45"/>
    <mergeCell ref="B43:D43"/>
    <mergeCell ref="B42:D42"/>
    <mergeCell ref="B27:D27"/>
    <mergeCell ref="B56:D56"/>
    <mergeCell ref="B57:D57"/>
    <mergeCell ref="A3:E3"/>
    <mergeCell ref="A5:E5"/>
    <mergeCell ref="B9:D9"/>
    <mergeCell ref="B10:D10"/>
    <mergeCell ref="B24:D24"/>
    <mergeCell ref="B11:D11"/>
    <mergeCell ref="A21:E21"/>
    <mergeCell ref="A8:D8"/>
    <mergeCell ref="B12:D12"/>
    <mergeCell ref="B22:D22"/>
    <mergeCell ref="B23:D23"/>
    <mergeCell ref="B28:D28"/>
    <mergeCell ref="B30:D30"/>
    <mergeCell ref="B44:D44"/>
  </mergeCells>
  <dataValidations count="3">
    <dataValidation type="list" allowBlank="1" showInputMessage="1" showErrorMessage="1" sqref="WVM983069 JA19 SW19 ACS19 AMO19 AWK19 BGG19 BQC19 BZY19 CJU19 CTQ19 DDM19 DNI19 DXE19 EHA19 EQW19 FAS19 FKO19 FUK19 GEG19 GOC19 GXY19 HHU19 HRQ19 IBM19 ILI19 IVE19 JFA19 JOW19 JYS19 KIO19 KSK19 LCG19 LMC19 LVY19 MFU19 MPQ19 MZM19 NJI19 NTE19 ODA19 OMW19 OWS19 PGO19 PQK19 QAG19 QKC19 QTY19 RDU19 RNQ19 RXM19 SHI19 SRE19 TBA19 TKW19 TUS19 UEO19 UOK19 UYG19 VIC19 VRY19 WBU19 WLQ19 WVM19 E65565 JA65565 SW65565 ACS65565 AMO65565 AWK65565 BGG65565 BQC65565 BZY65565 CJU65565 CTQ65565 DDM65565 DNI65565 DXE65565 EHA65565 EQW65565 FAS65565 FKO65565 FUK65565 GEG65565 GOC65565 GXY65565 HHU65565 HRQ65565 IBM65565 ILI65565 IVE65565 JFA65565 JOW65565 JYS65565 KIO65565 KSK65565 LCG65565 LMC65565 LVY65565 MFU65565 MPQ65565 MZM65565 NJI65565 NTE65565 ODA65565 OMW65565 OWS65565 PGO65565 PQK65565 QAG65565 QKC65565 QTY65565 RDU65565 RNQ65565 RXM65565 SHI65565 SRE65565 TBA65565 TKW65565 TUS65565 UEO65565 UOK65565 UYG65565 VIC65565 VRY65565 WBU65565 WLQ65565 WVM65565 E131101 JA131101 SW131101 ACS131101 AMO131101 AWK131101 BGG131101 BQC131101 BZY131101 CJU131101 CTQ131101 DDM131101 DNI131101 DXE131101 EHA131101 EQW131101 FAS131101 FKO131101 FUK131101 GEG131101 GOC131101 GXY131101 HHU131101 HRQ131101 IBM131101 ILI131101 IVE131101 JFA131101 JOW131101 JYS131101 KIO131101 KSK131101 LCG131101 LMC131101 LVY131101 MFU131101 MPQ131101 MZM131101 NJI131101 NTE131101 ODA131101 OMW131101 OWS131101 PGO131101 PQK131101 QAG131101 QKC131101 QTY131101 RDU131101 RNQ131101 RXM131101 SHI131101 SRE131101 TBA131101 TKW131101 TUS131101 UEO131101 UOK131101 UYG131101 VIC131101 VRY131101 WBU131101 WLQ131101 WVM131101 E196637 JA196637 SW196637 ACS196637 AMO196637 AWK196637 BGG196637 BQC196637 BZY196637 CJU196637 CTQ196637 DDM196637 DNI196637 DXE196637 EHA196637 EQW196637 FAS196637 FKO196637 FUK196637 GEG196637 GOC196637 GXY196637 HHU196637 HRQ196637 IBM196637 ILI196637 IVE196637 JFA196637 JOW196637 JYS196637 KIO196637 KSK196637 LCG196637 LMC196637 LVY196637 MFU196637 MPQ196637 MZM196637 NJI196637 NTE196637 ODA196637 OMW196637 OWS196637 PGO196637 PQK196637 QAG196637 QKC196637 QTY196637 RDU196637 RNQ196637 RXM196637 SHI196637 SRE196637 TBA196637 TKW196637 TUS196637 UEO196637 UOK196637 UYG196637 VIC196637 VRY196637 WBU196637 WLQ196637 WVM196637 E262173 JA262173 SW262173 ACS262173 AMO262173 AWK262173 BGG262173 BQC262173 BZY262173 CJU262173 CTQ262173 DDM262173 DNI262173 DXE262173 EHA262173 EQW262173 FAS262173 FKO262173 FUK262173 GEG262173 GOC262173 GXY262173 HHU262173 HRQ262173 IBM262173 ILI262173 IVE262173 JFA262173 JOW262173 JYS262173 KIO262173 KSK262173 LCG262173 LMC262173 LVY262173 MFU262173 MPQ262173 MZM262173 NJI262173 NTE262173 ODA262173 OMW262173 OWS262173 PGO262173 PQK262173 QAG262173 QKC262173 QTY262173 RDU262173 RNQ262173 RXM262173 SHI262173 SRE262173 TBA262173 TKW262173 TUS262173 UEO262173 UOK262173 UYG262173 VIC262173 VRY262173 WBU262173 WLQ262173 WVM262173 E327709 JA327709 SW327709 ACS327709 AMO327709 AWK327709 BGG327709 BQC327709 BZY327709 CJU327709 CTQ327709 DDM327709 DNI327709 DXE327709 EHA327709 EQW327709 FAS327709 FKO327709 FUK327709 GEG327709 GOC327709 GXY327709 HHU327709 HRQ327709 IBM327709 ILI327709 IVE327709 JFA327709 JOW327709 JYS327709 KIO327709 KSK327709 LCG327709 LMC327709 LVY327709 MFU327709 MPQ327709 MZM327709 NJI327709 NTE327709 ODA327709 OMW327709 OWS327709 PGO327709 PQK327709 QAG327709 QKC327709 QTY327709 RDU327709 RNQ327709 RXM327709 SHI327709 SRE327709 TBA327709 TKW327709 TUS327709 UEO327709 UOK327709 UYG327709 VIC327709 VRY327709 WBU327709 WLQ327709 WVM327709 E393245 JA393245 SW393245 ACS393245 AMO393245 AWK393245 BGG393245 BQC393245 BZY393245 CJU393245 CTQ393245 DDM393245 DNI393245 DXE393245 EHA393245 EQW393245 FAS393245 FKO393245 FUK393245 GEG393245 GOC393245 GXY393245 HHU393245 HRQ393245 IBM393245 ILI393245 IVE393245 JFA393245 JOW393245 JYS393245 KIO393245 KSK393245 LCG393245 LMC393245 LVY393245 MFU393245 MPQ393245 MZM393245 NJI393245 NTE393245 ODA393245 OMW393245 OWS393245 PGO393245 PQK393245 QAG393245 QKC393245 QTY393245 RDU393245 RNQ393245 RXM393245 SHI393245 SRE393245 TBA393245 TKW393245 TUS393245 UEO393245 UOK393245 UYG393245 VIC393245 VRY393245 WBU393245 WLQ393245 WVM393245 E458781 JA458781 SW458781 ACS458781 AMO458781 AWK458781 BGG458781 BQC458781 BZY458781 CJU458781 CTQ458781 DDM458781 DNI458781 DXE458781 EHA458781 EQW458781 FAS458781 FKO458781 FUK458781 GEG458781 GOC458781 GXY458781 HHU458781 HRQ458781 IBM458781 ILI458781 IVE458781 JFA458781 JOW458781 JYS458781 KIO458781 KSK458781 LCG458781 LMC458781 LVY458781 MFU458781 MPQ458781 MZM458781 NJI458781 NTE458781 ODA458781 OMW458781 OWS458781 PGO458781 PQK458781 QAG458781 QKC458781 QTY458781 RDU458781 RNQ458781 RXM458781 SHI458781 SRE458781 TBA458781 TKW458781 TUS458781 UEO458781 UOK458781 UYG458781 VIC458781 VRY458781 WBU458781 WLQ458781 WVM458781 E524317 JA524317 SW524317 ACS524317 AMO524317 AWK524317 BGG524317 BQC524317 BZY524317 CJU524317 CTQ524317 DDM524317 DNI524317 DXE524317 EHA524317 EQW524317 FAS524317 FKO524317 FUK524317 GEG524317 GOC524317 GXY524317 HHU524317 HRQ524317 IBM524317 ILI524317 IVE524317 JFA524317 JOW524317 JYS524317 KIO524317 KSK524317 LCG524317 LMC524317 LVY524317 MFU524317 MPQ524317 MZM524317 NJI524317 NTE524317 ODA524317 OMW524317 OWS524317 PGO524317 PQK524317 QAG524317 QKC524317 QTY524317 RDU524317 RNQ524317 RXM524317 SHI524317 SRE524317 TBA524317 TKW524317 TUS524317 UEO524317 UOK524317 UYG524317 VIC524317 VRY524317 WBU524317 WLQ524317 WVM524317 E589853 JA589853 SW589853 ACS589853 AMO589853 AWK589853 BGG589853 BQC589853 BZY589853 CJU589853 CTQ589853 DDM589853 DNI589853 DXE589853 EHA589853 EQW589853 FAS589853 FKO589853 FUK589853 GEG589853 GOC589853 GXY589853 HHU589853 HRQ589853 IBM589853 ILI589853 IVE589853 JFA589853 JOW589853 JYS589853 KIO589853 KSK589853 LCG589853 LMC589853 LVY589853 MFU589853 MPQ589853 MZM589853 NJI589853 NTE589853 ODA589853 OMW589853 OWS589853 PGO589853 PQK589853 QAG589853 QKC589853 QTY589853 RDU589853 RNQ589853 RXM589853 SHI589853 SRE589853 TBA589853 TKW589853 TUS589853 UEO589853 UOK589853 UYG589853 VIC589853 VRY589853 WBU589853 WLQ589853 WVM589853 E655389 JA655389 SW655389 ACS655389 AMO655389 AWK655389 BGG655389 BQC655389 BZY655389 CJU655389 CTQ655389 DDM655389 DNI655389 DXE655389 EHA655389 EQW655389 FAS655389 FKO655389 FUK655389 GEG655389 GOC655389 GXY655389 HHU655389 HRQ655389 IBM655389 ILI655389 IVE655389 JFA655389 JOW655389 JYS655389 KIO655389 KSK655389 LCG655389 LMC655389 LVY655389 MFU655389 MPQ655389 MZM655389 NJI655389 NTE655389 ODA655389 OMW655389 OWS655389 PGO655389 PQK655389 QAG655389 QKC655389 QTY655389 RDU655389 RNQ655389 RXM655389 SHI655389 SRE655389 TBA655389 TKW655389 TUS655389 UEO655389 UOK655389 UYG655389 VIC655389 VRY655389 WBU655389 WLQ655389 WVM655389 E720925 JA720925 SW720925 ACS720925 AMO720925 AWK720925 BGG720925 BQC720925 BZY720925 CJU720925 CTQ720925 DDM720925 DNI720925 DXE720925 EHA720925 EQW720925 FAS720925 FKO720925 FUK720925 GEG720925 GOC720925 GXY720925 HHU720925 HRQ720925 IBM720925 ILI720925 IVE720925 JFA720925 JOW720925 JYS720925 KIO720925 KSK720925 LCG720925 LMC720925 LVY720925 MFU720925 MPQ720925 MZM720925 NJI720925 NTE720925 ODA720925 OMW720925 OWS720925 PGO720925 PQK720925 QAG720925 QKC720925 QTY720925 RDU720925 RNQ720925 RXM720925 SHI720925 SRE720925 TBA720925 TKW720925 TUS720925 UEO720925 UOK720925 UYG720925 VIC720925 VRY720925 WBU720925 WLQ720925 WVM720925 E786461 JA786461 SW786461 ACS786461 AMO786461 AWK786461 BGG786461 BQC786461 BZY786461 CJU786461 CTQ786461 DDM786461 DNI786461 DXE786461 EHA786461 EQW786461 FAS786461 FKO786461 FUK786461 GEG786461 GOC786461 GXY786461 HHU786461 HRQ786461 IBM786461 ILI786461 IVE786461 JFA786461 JOW786461 JYS786461 KIO786461 KSK786461 LCG786461 LMC786461 LVY786461 MFU786461 MPQ786461 MZM786461 NJI786461 NTE786461 ODA786461 OMW786461 OWS786461 PGO786461 PQK786461 QAG786461 QKC786461 QTY786461 RDU786461 RNQ786461 RXM786461 SHI786461 SRE786461 TBA786461 TKW786461 TUS786461 UEO786461 UOK786461 UYG786461 VIC786461 VRY786461 WBU786461 WLQ786461 WVM786461 E851997 JA851997 SW851997 ACS851997 AMO851997 AWK851997 BGG851997 BQC851997 BZY851997 CJU851997 CTQ851997 DDM851997 DNI851997 DXE851997 EHA851997 EQW851997 FAS851997 FKO851997 FUK851997 GEG851997 GOC851997 GXY851997 HHU851997 HRQ851997 IBM851997 ILI851997 IVE851997 JFA851997 JOW851997 JYS851997 KIO851997 KSK851997 LCG851997 LMC851997 LVY851997 MFU851997 MPQ851997 MZM851997 NJI851997 NTE851997 ODA851997 OMW851997 OWS851997 PGO851997 PQK851997 QAG851997 QKC851997 QTY851997 RDU851997 RNQ851997 RXM851997 SHI851997 SRE851997 TBA851997 TKW851997 TUS851997 UEO851997 UOK851997 UYG851997 VIC851997 VRY851997 WBU851997 WLQ851997 WVM851997 E917533 JA917533 SW917533 ACS917533 AMO917533 AWK917533 BGG917533 BQC917533 BZY917533 CJU917533 CTQ917533 DDM917533 DNI917533 DXE917533 EHA917533 EQW917533 FAS917533 FKO917533 FUK917533 GEG917533 GOC917533 GXY917533 HHU917533 HRQ917533 IBM917533 ILI917533 IVE917533 JFA917533 JOW917533 JYS917533 KIO917533 KSK917533 LCG917533 LMC917533 LVY917533 MFU917533 MPQ917533 MZM917533 NJI917533 NTE917533 ODA917533 OMW917533 OWS917533 PGO917533 PQK917533 QAG917533 QKC917533 QTY917533 RDU917533 RNQ917533 RXM917533 SHI917533 SRE917533 TBA917533 TKW917533 TUS917533 UEO917533 UOK917533 UYG917533 VIC917533 VRY917533 WBU917533 WLQ917533 WVM917533 E983069 JA983069 SW983069 ACS983069 AMO983069 AWK983069 BGG983069 BQC983069 BZY983069 CJU983069 CTQ983069 DDM983069 DNI983069 DXE983069 EHA983069 EQW983069 FAS983069 FKO983069 FUK983069 GEG983069 GOC983069 GXY983069 HHU983069 HRQ983069 IBM983069 ILI983069 IVE983069 JFA983069 JOW983069 JYS983069 KIO983069 KSK983069 LCG983069 LMC983069 LVY983069 MFU983069 MPQ983069 MZM983069 NJI983069 NTE983069 ODA983069 OMW983069 OWS983069 PGO983069 PQK983069 QAG983069 QKC983069 QTY983069 RDU983069 RNQ983069 RXM983069 SHI983069 SRE983069 TBA983069 TKW983069 TUS983069 UEO983069 UOK983069 UYG983069 VIC983069 VRY983069 WBU983069 WLQ983069" xr:uid="{00000000-0002-0000-0A00-000000000000}">
      <formula1>"Demand Draft, Bank Guarantee"</formula1>
    </dataValidation>
    <dataValidation type="list" allowBlank="1" showInputMessage="1" showErrorMessage="1" sqref="E59 WVM983106 WLQ983106 WBU983106 VRY983106 VIC983106 UYG983106 UOK983106 UEO983106 TUS983106 TKW983106 TBA983106 SRE983106 SHI983106 RXM983106 RNQ983106 RDU983106 QTY983106 QKC983106 QAG983106 PQK983106 PGO983106 OWS983106 OMW983106 ODA983106 NTE983106 NJI983106 MZM983106 MPQ983106 MFU983106 LVY983106 LMC983106 LCG983106 KSK983106 KIO983106 JYS983106 JOW983106 JFA983106 IVE983106 ILI983106 IBM983106 HRQ983106 HHU983106 GXY983106 GOC983106 GEG983106 FUK983106 FKO983106 FAS983106 EQW983106 EHA983106 DXE983106 DNI983106 DDM983106 CTQ983106 CJU983106 BZY983106 BQC983106 BGG983106 AWK983106 AMO983106 ACS983106 SW983106 JA983106 E983106 WVM917570 WLQ917570 WBU917570 VRY917570 VIC917570 UYG917570 UOK917570 UEO917570 TUS917570 TKW917570 TBA917570 SRE917570 SHI917570 RXM917570 RNQ917570 RDU917570 QTY917570 QKC917570 QAG917570 PQK917570 PGO917570 OWS917570 OMW917570 ODA917570 NTE917570 NJI917570 MZM917570 MPQ917570 MFU917570 LVY917570 LMC917570 LCG917570 KSK917570 KIO917570 JYS917570 JOW917570 JFA917570 IVE917570 ILI917570 IBM917570 HRQ917570 HHU917570 GXY917570 GOC917570 GEG917570 FUK917570 FKO917570 FAS917570 EQW917570 EHA917570 DXE917570 DNI917570 DDM917570 CTQ917570 CJU917570 BZY917570 BQC917570 BGG917570 AWK917570 AMO917570 ACS917570 SW917570 JA917570 E917570 WVM852034 WLQ852034 WBU852034 VRY852034 VIC852034 UYG852034 UOK852034 UEO852034 TUS852034 TKW852034 TBA852034 SRE852034 SHI852034 RXM852034 RNQ852034 RDU852034 QTY852034 QKC852034 QAG852034 PQK852034 PGO852034 OWS852034 OMW852034 ODA852034 NTE852034 NJI852034 MZM852034 MPQ852034 MFU852034 LVY852034 LMC852034 LCG852034 KSK852034 KIO852034 JYS852034 JOW852034 JFA852034 IVE852034 ILI852034 IBM852034 HRQ852034 HHU852034 GXY852034 GOC852034 GEG852034 FUK852034 FKO852034 FAS852034 EQW852034 EHA852034 DXE852034 DNI852034 DDM852034 CTQ852034 CJU852034 BZY852034 BQC852034 BGG852034 AWK852034 AMO852034 ACS852034 SW852034 JA852034 E852034 WVM786498 WLQ786498 WBU786498 VRY786498 VIC786498 UYG786498 UOK786498 UEO786498 TUS786498 TKW786498 TBA786498 SRE786498 SHI786498 RXM786498 RNQ786498 RDU786498 QTY786498 QKC786498 QAG786498 PQK786498 PGO786498 OWS786498 OMW786498 ODA786498 NTE786498 NJI786498 MZM786498 MPQ786498 MFU786498 LVY786498 LMC786498 LCG786498 KSK786498 KIO786498 JYS786498 JOW786498 JFA786498 IVE786498 ILI786498 IBM786498 HRQ786498 HHU786498 GXY786498 GOC786498 GEG786498 FUK786498 FKO786498 FAS786498 EQW786498 EHA786498 DXE786498 DNI786498 DDM786498 CTQ786498 CJU786498 BZY786498 BQC786498 BGG786498 AWK786498 AMO786498 ACS786498 SW786498 JA786498 E786498 WVM720962 WLQ720962 WBU720962 VRY720962 VIC720962 UYG720962 UOK720962 UEO720962 TUS720962 TKW720962 TBA720962 SRE720962 SHI720962 RXM720962 RNQ720962 RDU720962 QTY720962 QKC720962 QAG720962 PQK720962 PGO720962 OWS720962 OMW720962 ODA720962 NTE720962 NJI720962 MZM720962 MPQ720962 MFU720962 LVY720962 LMC720962 LCG720962 KSK720962 KIO720962 JYS720962 JOW720962 JFA720962 IVE720962 ILI720962 IBM720962 HRQ720962 HHU720962 GXY720962 GOC720962 GEG720962 FUK720962 FKO720962 FAS720962 EQW720962 EHA720962 DXE720962 DNI720962 DDM720962 CTQ720962 CJU720962 BZY720962 BQC720962 BGG720962 AWK720962 AMO720962 ACS720962 SW720962 JA720962 E720962 WVM655426 WLQ655426 WBU655426 VRY655426 VIC655426 UYG655426 UOK655426 UEO655426 TUS655426 TKW655426 TBA655426 SRE655426 SHI655426 RXM655426 RNQ655426 RDU655426 QTY655426 QKC655426 QAG655426 PQK655426 PGO655426 OWS655426 OMW655426 ODA655426 NTE655426 NJI655426 MZM655426 MPQ655426 MFU655426 LVY655426 LMC655426 LCG655426 KSK655426 KIO655426 JYS655426 JOW655426 JFA655426 IVE655426 ILI655426 IBM655426 HRQ655426 HHU655426 GXY655426 GOC655426 GEG655426 FUK655426 FKO655426 FAS655426 EQW655426 EHA655426 DXE655426 DNI655426 DDM655426 CTQ655426 CJU655426 BZY655426 BQC655426 BGG655426 AWK655426 AMO655426 ACS655426 SW655426 JA655426 E655426 WVM589890 WLQ589890 WBU589890 VRY589890 VIC589890 UYG589890 UOK589890 UEO589890 TUS589890 TKW589890 TBA589890 SRE589890 SHI589890 RXM589890 RNQ589890 RDU589890 QTY589890 QKC589890 QAG589890 PQK589890 PGO589890 OWS589890 OMW589890 ODA589890 NTE589890 NJI589890 MZM589890 MPQ589890 MFU589890 LVY589890 LMC589890 LCG589890 KSK589890 KIO589890 JYS589890 JOW589890 JFA589890 IVE589890 ILI589890 IBM589890 HRQ589890 HHU589890 GXY589890 GOC589890 GEG589890 FUK589890 FKO589890 FAS589890 EQW589890 EHA589890 DXE589890 DNI589890 DDM589890 CTQ589890 CJU589890 BZY589890 BQC589890 BGG589890 AWK589890 AMO589890 ACS589890 SW589890 JA589890 E589890 WVM524354 WLQ524354 WBU524354 VRY524354 VIC524354 UYG524354 UOK524354 UEO524354 TUS524354 TKW524354 TBA524354 SRE524354 SHI524354 RXM524354 RNQ524354 RDU524354 QTY524354 QKC524354 QAG524354 PQK524354 PGO524354 OWS524354 OMW524354 ODA524354 NTE524354 NJI524354 MZM524354 MPQ524354 MFU524354 LVY524354 LMC524354 LCG524354 KSK524354 KIO524354 JYS524354 JOW524354 JFA524354 IVE524354 ILI524354 IBM524354 HRQ524354 HHU524354 GXY524354 GOC524354 GEG524354 FUK524354 FKO524354 FAS524354 EQW524354 EHA524354 DXE524354 DNI524354 DDM524354 CTQ524354 CJU524354 BZY524354 BQC524354 BGG524354 AWK524354 AMO524354 ACS524354 SW524354 JA524354 E524354 WVM458818 WLQ458818 WBU458818 VRY458818 VIC458818 UYG458818 UOK458818 UEO458818 TUS458818 TKW458818 TBA458818 SRE458818 SHI458818 RXM458818 RNQ458818 RDU458818 QTY458818 QKC458818 QAG458818 PQK458818 PGO458818 OWS458818 OMW458818 ODA458818 NTE458818 NJI458818 MZM458818 MPQ458818 MFU458818 LVY458818 LMC458818 LCG458818 KSK458818 KIO458818 JYS458818 JOW458818 JFA458818 IVE458818 ILI458818 IBM458818 HRQ458818 HHU458818 GXY458818 GOC458818 GEG458818 FUK458818 FKO458818 FAS458818 EQW458818 EHA458818 DXE458818 DNI458818 DDM458818 CTQ458818 CJU458818 BZY458818 BQC458818 BGG458818 AWK458818 AMO458818 ACS458818 SW458818 JA458818 E458818 WVM393282 WLQ393282 WBU393282 VRY393282 VIC393282 UYG393282 UOK393282 UEO393282 TUS393282 TKW393282 TBA393282 SRE393282 SHI393282 RXM393282 RNQ393282 RDU393282 QTY393282 QKC393282 QAG393282 PQK393282 PGO393282 OWS393282 OMW393282 ODA393282 NTE393282 NJI393282 MZM393282 MPQ393282 MFU393282 LVY393282 LMC393282 LCG393282 KSK393282 KIO393282 JYS393282 JOW393282 JFA393282 IVE393282 ILI393282 IBM393282 HRQ393282 HHU393282 GXY393282 GOC393282 GEG393282 FUK393282 FKO393282 FAS393282 EQW393282 EHA393282 DXE393282 DNI393282 DDM393282 CTQ393282 CJU393282 BZY393282 BQC393282 BGG393282 AWK393282 AMO393282 ACS393282 SW393282 JA393282 E393282 WVM327746 WLQ327746 WBU327746 VRY327746 VIC327746 UYG327746 UOK327746 UEO327746 TUS327746 TKW327746 TBA327746 SRE327746 SHI327746 RXM327746 RNQ327746 RDU327746 QTY327746 QKC327746 QAG327746 PQK327746 PGO327746 OWS327746 OMW327746 ODA327746 NTE327746 NJI327746 MZM327746 MPQ327746 MFU327746 LVY327746 LMC327746 LCG327746 KSK327746 KIO327746 JYS327746 JOW327746 JFA327746 IVE327746 ILI327746 IBM327746 HRQ327746 HHU327746 GXY327746 GOC327746 GEG327746 FUK327746 FKO327746 FAS327746 EQW327746 EHA327746 DXE327746 DNI327746 DDM327746 CTQ327746 CJU327746 BZY327746 BQC327746 BGG327746 AWK327746 AMO327746 ACS327746 SW327746 JA327746 E327746 WVM262210 WLQ262210 WBU262210 VRY262210 VIC262210 UYG262210 UOK262210 UEO262210 TUS262210 TKW262210 TBA262210 SRE262210 SHI262210 RXM262210 RNQ262210 RDU262210 QTY262210 QKC262210 QAG262210 PQK262210 PGO262210 OWS262210 OMW262210 ODA262210 NTE262210 NJI262210 MZM262210 MPQ262210 MFU262210 LVY262210 LMC262210 LCG262210 KSK262210 KIO262210 JYS262210 JOW262210 JFA262210 IVE262210 ILI262210 IBM262210 HRQ262210 HHU262210 GXY262210 GOC262210 GEG262210 FUK262210 FKO262210 FAS262210 EQW262210 EHA262210 DXE262210 DNI262210 DDM262210 CTQ262210 CJU262210 BZY262210 BQC262210 BGG262210 AWK262210 AMO262210 ACS262210 SW262210 JA262210 E262210 WVM196674 WLQ196674 WBU196674 VRY196674 VIC196674 UYG196674 UOK196674 UEO196674 TUS196674 TKW196674 TBA196674 SRE196674 SHI196674 RXM196674 RNQ196674 RDU196674 QTY196674 QKC196674 QAG196674 PQK196674 PGO196674 OWS196674 OMW196674 ODA196674 NTE196674 NJI196674 MZM196674 MPQ196674 MFU196674 LVY196674 LMC196674 LCG196674 KSK196674 KIO196674 JYS196674 JOW196674 JFA196674 IVE196674 ILI196674 IBM196674 HRQ196674 HHU196674 GXY196674 GOC196674 GEG196674 FUK196674 FKO196674 FAS196674 EQW196674 EHA196674 DXE196674 DNI196674 DDM196674 CTQ196674 CJU196674 BZY196674 BQC196674 BGG196674 AWK196674 AMO196674 ACS196674 SW196674 JA196674 E196674 WVM131138 WLQ131138 WBU131138 VRY131138 VIC131138 UYG131138 UOK131138 UEO131138 TUS131138 TKW131138 TBA131138 SRE131138 SHI131138 RXM131138 RNQ131138 RDU131138 QTY131138 QKC131138 QAG131138 PQK131138 PGO131138 OWS131138 OMW131138 ODA131138 NTE131138 NJI131138 MZM131138 MPQ131138 MFU131138 LVY131138 LMC131138 LCG131138 KSK131138 KIO131138 JYS131138 JOW131138 JFA131138 IVE131138 ILI131138 IBM131138 HRQ131138 HHU131138 GXY131138 GOC131138 GEG131138 FUK131138 FKO131138 FAS131138 EQW131138 EHA131138 DXE131138 DNI131138 DDM131138 CTQ131138 CJU131138 BZY131138 BQC131138 BGG131138 AWK131138 AMO131138 ACS131138 SW131138 JA131138 E131138 WVM65602 WLQ65602 WBU65602 VRY65602 VIC65602 UYG65602 UOK65602 UEO65602 TUS65602 TKW65602 TBA65602 SRE65602 SHI65602 RXM65602 RNQ65602 RDU65602 QTY65602 QKC65602 QAG65602 PQK65602 PGO65602 OWS65602 OMW65602 ODA65602 NTE65602 NJI65602 MZM65602 MPQ65602 MFU65602 LVY65602 LMC65602 LCG65602 KSK65602 KIO65602 JYS65602 JOW65602 JFA65602 IVE65602 ILI65602 IBM65602 HRQ65602 HHU65602 GXY65602 GOC65602 GEG65602 FUK65602 FKO65602 FAS65602 EQW65602 EHA65602 DXE65602 DNI65602 DDM65602 CTQ65602 CJU65602 BZY65602 BQC65602 BGG65602 AWK65602 AMO65602 ACS65602 SW65602 JA65602 E65602 WVM59 WLQ59 WBU59 VRY59 VIC59 UYG59 UOK59 UEO59 TUS59 TKW59 TBA59 SRE59 SHI59 RXM59 RNQ59 RDU59 QTY59 QKC59 QAG59 PQK59 PGO59 OWS59 OMW59 ODA59 NTE59 NJI59 MZM59 MPQ59 MFU59 LVY59 LMC59 LCG59 KSK59 KIO59 JYS59 JOW59 JFA59 IVE59 ILI59 IBM59 HRQ59 HHU59 GXY59 GOC59 GEG59 FUK59 FKO59 FAS59 EQW59 EHA59 DXE59 DNI59 DDM59 CTQ59 CJU59 BZY59 BQC59 BGG59 AWK59 AMO59 ACS59 SW59 JA59" xr:uid="{00000000-0002-0000-0A00-000001000000}">
      <formula1>$Z$58:$Z$59</formula1>
    </dataValidation>
    <dataValidation type="list" allowBlank="1" showInputMessage="1" showErrorMessage="1" sqref="E19" xr:uid="{00000000-0002-0000-0A00-000002000000}">
      <formula1>"Demand Draft,Deduction from Bill, Bank Guarantee"</formula1>
    </dataValidation>
  </dataValidations>
  <pageMargins left="0.75" right="0.63" top="0.57999999999999996" bottom="0.6" header="0.34" footer="0.35"/>
  <pageSetup scale="95" orientation="portrait" r:id="rId1"/>
  <headerFooter alignWithMargins="0">
    <oddFooter>&amp;R&amp;"Book Antiqua,Bold"&amp;8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87041" r:id="rId4" name="Option Button 1">
              <controlPr defaultSize="0" autoFill="0" autoLine="0" autoPict="0">
                <anchor moveWithCells="1">
                  <from>
                    <xdr:col>1</xdr:col>
                    <xdr:colOff>1127760</xdr:colOff>
                    <xdr:row>59</xdr:row>
                    <xdr:rowOff>22860</xdr:rowOff>
                  </from>
                  <to>
                    <xdr:col>2</xdr:col>
                    <xdr:colOff>754380</xdr:colOff>
                    <xdr:row>59</xdr:row>
                    <xdr:rowOff>228600</xdr:rowOff>
                  </to>
                </anchor>
              </controlPr>
            </control>
          </mc:Choice>
        </mc:AlternateContent>
        <mc:AlternateContent xmlns:mc="http://schemas.openxmlformats.org/markup-compatibility/2006">
          <mc:Choice Requires="x14">
            <control shapeId="87042" r:id="rId5" name="Option Button 2">
              <controlPr defaultSize="0" autoFill="0" autoLine="0" autoPict="0">
                <anchor moveWithCells="1">
                  <from>
                    <xdr:col>2</xdr:col>
                    <xdr:colOff>685800</xdr:colOff>
                    <xdr:row>59</xdr:row>
                    <xdr:rowOff>22860</xdr:rowOff>
                  </from>
                  <to>
                    <xdr:col>3</xdr:col>
                    <xdr:colOff>220980</xdr:colOff>
                    <xdr:row>59</xdr:row>
                    <xdr:rowOff>228600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sheetPr>
  <dimension ref="A1:Z85"/>
  <sheetViews>
    <sheetView showGridLines="0" view="pageBreakPreview" topLeftCell="A6" zoomScaleNormal="100" zoomScaleSheetLayoutView="100" workbookViewId="0">
      <selection activeCell="B18" sqref="B18:C18"/>
    </sheetView>
  </sheetViews>
  <sheetFormatPr defaultColWidth="9.109375" defaultRowHeight="14.4"/>
  <cols>
    <col min="1" max="1" width="12.109375" style="12" customWidth="1"/>
    <col min="2" max="2" width="30.6640625" style="12" customWidth="1"/>
    <col min="3" max="3" width="17.88671875" style="12" customWidth="1"/>
    <col min="4" max="4" width="27" style="12" customWidth="1"/>
    <col min="5" max="5" width="18.88671875" style="12" customWidth="1"/>
    <col min="6" max="16384" width="9.109375" style="13"/>
  </cols>
  <sheetData>
    <row r="1" spans="1:26">
      <c r="A1" s="112" t="str">
        <f>'Attach 3(JV)'!A1</f>
        <v>Tender Enquiry No. : ODP/BB/C&amp;M-1989/I-1319/NIT-12/19-20</v>
      </c>
      <c r="B1" s="145"/>
      <c r="C1" s="145"/>
      <c r="D1" s="145"/>
      <c r="E1" s="113" t="str">
        <f>"Attachment - 8 "</f>
        <v xml:space="preserve">Attachment - 8 </v>
      </c>
    </row>
    <row r="2" spans="1:26" ht="19.5" customHeight="1">
      <c r="Z2" s="257" t="str">
        <f>'Attach 3(JV)'!AA2</f>
        <v>2 or More</v>
      </c>
    </row>
    <row r="3" spans="1:26" ht="45.75" customHeight="1">
      <c r="A3" s="439" t="str">
        <f>'Attach 3(JV)'!A3</f>
        <v>Package-A: Running and Maintenance Contract of Transit camp-I, Transit Camp-II &amp; Cafeteria of POWERGRID, Bhubaneswar (Under AM Budget RE 2019-20)</v>
      </c>
      <c r="B3" s="439"/>
      <c r="C3" s="439"/>
      <c r="D3" s="439"/>
      <c r="E3" s="439"/>
      <c r="F3" s="182"/>
      <c r="G3" s="181"/>
      <c r="H3" s="182"/>
    </row>
    <row r="4" spans="1:26" ht="12.75" customHeight="1">
      <c r="A4" s="146"/>
      <c r="H4" s="175"/>
      <c r="I4" s="176"/>
    </row>
    <row r="5" spans="1:26" ht="19.5" customHeight="1">
      <c r="A5" s="440" t="s">
        <v>269</v>
      </c>
      <c r="B5" s="440"/>
      <c r="C5" s="440"/>
      <c r="D5" s="440"/>
      <c r="E5" s="440"/>
      <c r="F5" s="205"/>
      <c r="H5" s="175"/>
      <c r="I5" s="183"/>
    </row>
    <row r="6" spans="1:26" ht="19.5" customHeight="1">
      <c r="A6" s="110"/>
      <c r="H6" s="175"/>
      <c r="I6" s="183"/>
    </row>
    <row r="7" spans="1:26" ht="19.5" customHeight="1">
      <c r="A7" s="99" t="str">
        <f>'Attach 3(JV)'!A7</f>
        <v>Bidder’s Name and Address (Bidder) :</v>
      </c>
      <c r="B7" s="110"/>
      <c r="C7" s="110"/>
      <c r="D7" s="114" t="str">
        <f>'Attach 3(JV)'!E7</f>
        <v>To :</v>
      </c>
      <c r="H7" s="175"/>
      <c r="I7" s="183"/>
    </row>
    <row r="8" spans="1:26" ht="19.5" customHeight="1">
      <c r="A8" s="443"/>
      <c r="B8" s="443"/>
      <c r="C8" s="443"/>
      <c r="D8" s="184" t="str">
        <f>'Attach 3(JV)'!E8</f>
        <v>Sr.DGM(C&amp;M)</v>
      </c>
      <c r="H8" s="175"/>
      <c r="I8" s="183"/>
    </row>
    <row r="9" spans="1:26" ht="19.5" customHeight="1">
      <c r="A9" s="42" t="s">
        <v>264</v>
      </c>
      <c r="B9" s="526" t="str">
        <f>'Attach 3(JV)'!B9</f>
        <v/>
      </c>
      <c r="C9" s="526"/>
      <c r="D9" s="184" t="str">
        <f>'Attach 3(JV)'!E9</f>
        <v xml:space="preserve">POWER GRID CORPORATION OF INDIA LIMITED, </v>
      </c>
      <c r="H9" s="175"/>
      <c r="I9" s="183"/>
    </row>
    <row r="10" spans="1:26" ht="19.5" customHeight="1">
      <c r="A10" s="42" t="s">
        <v>265</v>
      </c>
      <c r="B10" s="526" t="str">
        <f>'Attach 3(JV)'!B10</f>
        <v/>
      </c>
      <c r="C10" s="526"/>
      <c r="D10" s="184" t="str">
        <f>'Attach 3(JV)'!E10</f>
        <v>ODISHA PROJECTS</v>
      </c>
      <c r="H10" s="175"/>
      <c r="I10" s="183"/>
    </row>
    <row r="11" spans="1:26" ht="19.5" customHeight="1">
      <c r="B11" s="526" t="str">
        <f>'Attach 3(JV)'!B11</f>
        <v/>
      </c>
      <c r="C11" s="526"/>
      <c r="D11" s="184" t="str">
        <f>'Attach 3(JV)'!E11</f>
        <v>PLOT NO.-4, UNIT-41, NILADRI VIHAR</v>
      </c>
    </row>
    <row r="12" spans="1:26" ht="19.5" customHeight="1">
      <c r="A12" s="110"/>
      <c r="B12" s="526" t="str">
        <f>'Attach 3(JV)'!B12</f>
        <v/>
      </c>
      <c r="C12" s="526"/>
      <c r="D12" s="184"/>
    </row>
    <row r="13" spans="1:26" ht="19.5" customHeight="1">
      <c r="A13" s="12" t="s">
        <v>262</v>
      </c>
      <c r="D13" s="214"/>
    </row>
    <row r="14" spans="1:26" ht="9.9" customHeight="1">
      <c r="A14" s="110"/>
    </row>
    <row r="15" spans="1:26" ht="33.75" customHeight="1">
      <c r="A15" s="599" t="s">
        <v>270</v>
      </c>
      <c r="B15" s="599"/>
      <c r="C15" s="599"/>
      <c r="D15" s="599"/>
      <c r="E15" s="599"/>
      <c r="F15" s="118"/>
      <c r="G15" s="118"/>
      <c r="H15" s="118"/>
    </row>
    <row r="16" spans="1:26" ht="19.5" customHeight="1">
      <c r="A16" s="110"/>
      <c r="B16" s="110"/>
      <c r="C16" s="110"/>
      <c r="D16" s="110"/>
      <c r="E16" s="110"/>
      <c r="F16" s="118"/>
      <c r="G16" s="118"/>
      <c r="H16" s="118"/>
    </row>
    <row r="17" spans="1:8" ht="72" customHeight="1">
      <c r="A17" s="108" t="s">
        <v>263</v>
      </c>
      <c r="B17" s="600" t="s">
        <v>144</v>
      </c>
      <c r="C17" s="600"/>
      <c r="D17" s="108" t="s">
        <v>145</v>
      </c>
      <c r="E17" s="108" t="s">
        <v>146</v>
      </c>
      <c r="G17" s="118"/>
      <c r="H17" s="118"/>
    </row>
    <row r="18" spans="1:8" ht="26.1" customHeight="1">
      <c r="A18" s="108">
        <v>1</v>
      </c>
      <c r="B18" s="601"/>
      <c r="C18" s="601"/>
      <c r="D18" s="103"/>
      <c r="E18" s="103"/>
      <c r="F18" s="118"/>
      <c r="G18" s="118"/>
      <c r="H18" s="118"/>
    </row>
    <row r="19" spans="1:8" ht="26.1" customHeight="1">
      <c r="A19" s="108">
        <v>2</v>
      </c>
      <c r="B19" s="601"/>
      <c r="C19" s="601"/>
      <c r="D19" s="103"/>
      <c r="E19" s="103"/>
      <c r="F19" s="118"/>
      <c r="G19" s="118"/>
      <c r="H19" s="118"/>
    </row>
    <row r="20" spans="1:8" ht="26.1" customHeight="1">
      <c r="A20" s="108">
        <v>3</v>
      </c>
      <c r="B20" s="601"/>
      <c r="C20" s="601"/>
      <c r="D20" s="103"/>
      <c r="E20" s="103"/>
      <c r="F20" s="118"/>
      <c r="G20" s="118"/>
      <c r="H20" s="118"/>
    </row>
    <row r="21" spans="1:8" ht="26.1" customHeight="1">
      <c r="A21" s="108">
        <v>4</v>
      </c>
      <c r="B21" s="601"/>
      <c r="C21" s="601"/>
      <c r="D21" s="103"/>
      <c r="E21" s="103"/>
      <c r="F21" s="118"/>
      <c r="G21" s="118"/>
      <c r="H21" s="118"/>
    </row>
    <row r="22" spans="1:8" ht="26.1" customHeight="1">
      <c r="A22" s="108">
        <v>5</v>
      </c>
      <c r="B22" s="601"/>
      <c r="C22" s="601"/>
      <c r="D22" s="103"/>
      <c r="E22" s="103"/>
      <c r="F22" s="118"/>
      <c r="G22" s="118"/>
      <c r="H22" s="118"/>
    </row>
    <row r="23" spans="1:8" ht="26.1" customHeight="1">
      <c r="A23" s="108">
        <v>6</v>
      </c>
      <c r="B23" s="601"/>
      <c r="C23" s="601"/>
      <c r="D23" s="103"/>
      <c r="E23" s="103"/>
      <c r="F23" s="118"/>
      <c r="G23" s="118"/>
      <c r="H23" s="118"/>
    </row>
    <row r="24" spans="1:8" ht="26.1" customHeight="1">
      <c r="A24" s="110"/>
      <c r="B24" s="110"/>
      <c r="C24" s="110"/>
      <c r="D24" s="110"/>
      <c r="E24" s="110"/>
      <c r="F24" s="118"/>
      <c r="G24" s="118"/>
      <c r="H24" s="118"/>
    </row>
    <row r="25" spans="1:8" ht="26.1" customHeight="1">
      <c r="C25" s="126"/>
    </row>
    <row r="26" spans="1:8" ht="26.1" customHeight="1">
      <c r="A26" s="7" t="s">
        <v>197</v>
      </c>
      <c r="B26" s="185" t="str">
        <f>'Attach 3(JV)'!B24</f>
        <v/>
      </c>
      <c r="C26" s="7" t="s">
        <v>195</v>
      </c>
      <c r="D26" s="186" t="str">
        <f>'Attach 3(JV)'!E24</f>
        <v/>
      </c>
    </row>
    <row r="27" spans="1:8" ht="26.1" customHeight="1">
      <c r="A27" s="7" t="s">
        <v>198</v>
      </c>
      <c r="B27" s="186" t="str">
        <f>'Attach 3(JV)'!B25</f>
        <v/>
      </c>
      <c r="C27" s="7" t="s">
        <v>196</v>
      </c>
      <c r="D27" s="186" t="str">
        <f>'Attach 3(JV)'!E25</f>
        <v/>
      </c>
    </row>
    <row r="28" spans="1:8" ht="26.1" customHeight="1">
      <c r="B28" s="115"/>
      <c r="C28" s="126"/>
      <c r="D28" s="126"/>
      <c r="E28" s="115"/>
    </row>
    <row r="29" spans="1:8" ht="20.100000000000001" hidden="1" customHeight="1">
      <c r="A29" s="112" t="str">
        <f>A1</f>
        <v>Tender Enquiry No. : ODP/BB/C&amp;M-1989/I-1319/NIT-12/19-20</v>
      </c>
      <c r="B29" s="145"/>
      <c r="C29" s="145"/>
      <c r="D29" s="145"/>
      <c r="E29" s="113" t="str">
        <f>E1</f>
        <v xml:space="preserve">Attachment - 8 </v>
      </c>
    </row>
    <row r="30" spans="1:8" ht="19.5" hidden="1" customHeight="1"/>
    <row r="31" spans="1:8" ht="48" hidden="1" customHeight="1">
      <c r="A31" s="439" t="str">
        <f>A3</f>
        <v>Package-A: Running and Maintenance Contract of Transit camp-I, Transit Camp-II &amp; Cafeteria of POWERGRID, Bhubaneswar (Under AM Budget RE 2019-20)</v>
      </c>
      <c r="B31" s="439"/>
      <c r="C31" s="439"/>
      <c r="D31" s="439"/>
      <c r="E31" s="439"/>
    </row>
    <row r="32" spans="1:8" ht="19.5" hidden="1" customHeight="1">
      <c r="A32" s="146"/>
    </row>
    <row r="33" spans="1:5" ht="19.5" hidden="1" customHeight="1">
      <c r="A33" s="440" t="s">
        <v>269</v>
      </c>
      <c r="B33" s="440"/>
      <c r="C33" s="440"/>
      <c r="D33" s="440"/>
      <c r="E33" s="440"/>
    </row>
    <row r="34" spans="1:5" ht="19.5" hidden="1" customHeight="1">
      <c r="A34" s="110"/>
    </row>
    <row r="35" spans="1:5" ht="19.5" hidden="1" customHeight="1">
      <c r="A35" s="99" t="str">
        <f>'Attach 3(JV)'!A15</f>
        <v>Name(s) and Addresse(s) of other partner(s)</v>
      </c>
      <c r="B35" s="110"/>
      <c r="C35" s="110"/>
      <c r="D35" s="114" t="str">
        <f>D7</f>
        <v>To :</v>
      </c>
    </row>
    <row r="36" spans="1:5" ht="19.5" hidden="1" customHeight="1">
      <c r="A36" s="99" t="str">
        <f>'Attach 3(JV)'!B16</f>
        <v>Other Partner-1</v>
      </c>
      <c r="B36" s="110"/>
      <c r="C36" s="110"/>
      <c r="D36" s="184" t="str">
        <f>D8</f>
        <v>Sr.DGM(C&amp;M)</v>
      </c>
    </row>
    <row r="37" spans="1:5" ht="19.5" hidden="1" customHeight="1">
      <c r="A37" s="42" t="s">
        <v>264</v>
      </c>
      <c r="B37" s="526" t="str">
        <f>'Attach 3(JV)'!B17:D17</f>
        <v/>
      </c>
      <c r="C37" s="526"/>
      <c r="D37" s="184" t="str">
        <f>D9</f>
        <v xml:space="preserve">POWER GRID CORPORATION OF INDIA LIMITED, </v>
      </c>
    </row>
    <row r="38" spans="1:5" ht="19.5" hidden="1" customHeight="1">
      <c r="A38" s="42" t="s">
        <v>265</v>
      </c>
      <c r="B38" s="526" t="str">
        <f>'Attach 3(JV)'!B18:D18</f>
        <v/>
      </c>
      <c r="C38" s="526"/>
      <c r="D38" s="184" t="str">
        <f>D10</f>
        <v>ODISHA PROJECTS</v>
      </c>
    </row>
    <row r="39" spans="1:5" ht="19.5" hidden="1" customHeight="1">
      <c r="B39" s="526" t="str">
        <f>'Attach 3(JV)'!B19:D19</f>
        <v/>
      </c>
      <c r="C39" s="526"/>
      <c r="D39" s="184" t="str">
        <f>D11</f>
        <v>PLOT NO.-4, UNIT-41, NILADRI VIHAR</v>
      </c>
    </row>
    <row r="40" spans="1:5" ht="19.5" hidden="1" customHeight="1">
      <c r="A40" s="110"/>
      <c r="B40" s="526" t="str">
        <f>'Attach 3(JV)'!B20:D20</f>
        <v/>
      </c>
      <c r="C40" s="526"/>
      <c r="D40" s="184"/>
    </row>
    <row r="41" spans="1:5" ht="19.5" hidden="1" customHeight="1">
      <c r="A41" s="12" t="s">
        <v>262</v>
      </c>
      <c r="D41" s="214"/>
    </row>
    <row r="42" spans="1:5" ht="19.5" hidden="1" customHeight="1">
      <c r="A42" s="110"/>
    </row>
    <row r="43" spans="1:5" ht="33.75" hidden="1" customHeight="1">
      <c r="A43" s="599" t="s">
        <v>270</v>
      </c>
      <c r="B43" s="599"/>
      <c r="C43" s="599"/>
      <c r="D43" s="599"/>
      <c r="E43" s="599"/>
    </row>
    <row r="44" spans="1:5" ht="19.5" hidden="1" customHeight="1">
      <c r="A44" s="110"/>
      <c r="B44" s="110"/>
      <c r="C44" s="110"/>
      <c r="D44" s="110"/>
      <c r="E44" s="110"/>
    </row>
    <row r="45" spans="1:5" ht="72" hidden="1" customHeight="1">
      <c r="A45" s="108" t="s">
        <v>263</v>
      </c>
      <c r="B45" s="600" t="s">
        <v>144</v>
      </c>
      <c r="C45" s="600"/>
      <c r="D45" s="108" t="s">
        <v>145</v>
      </c>
      <c r="E45" s="108" t="s">
        <v>146</v>
      </c>
    </row>
    <row r="46" spans="1:5" ht="25.5" hidden="1" customHeight="1">
      <c r="A46" s="108">
        <v>1</v>
      </c>
      <c r="B46" s="598"/>
      <c r="C46" s="598"/>
      <c r="D46" s="104"/>
      <c r="E46" s="104"/>
    </row>
    <row r="47" spans="1:5" ht="25.5" hidden="1" customHeight="1">
      <c r="A47" s="108">
        <v>2</v>
      </c>
      <c r="B47" s="598"/>
      <c r="C47" s="598"/>
      <c r="D47" s="104"/>
      <c r="E47" s="104"/>
    </row>
    <row r="48" spans="1:5" ht="25.5" hidden="1" customHeight="1">
      <c r="A48" s="108">
        <v>3</v>
      </c>
      <c r="B48" s="598"/>
      <c r="C48" s="598"/>
      <c r="D48" s="104"/>
      <c r="E48" s="104"/>
    </row>
    <row r="49" spans="1:5" ht="25.5" hidden="1" customHeight="1">
      <c r="A49" s="108">
        <v>4</v>
      </c>
      <c r="B49" s="598"/>
      <c r="C49" s="598"/>
      <c r="D49" s="104"/>
      <c r="E49" s="104"/>
    </row>
    <row r="50" spans="1:5" ht="25.5" hidden="1" customHeight="1">
      <c r="A50" s="108">
        <v>5</v>
      </c>
      <c r="B50" s="598"/>
      <c r="C50" s="598"/>
      <c r="D50" s="104"/>
      <c r="E50" s="104"/>
    </row>
    <row r="51" spans="1:5" ht="25.5" hidden="1" customHeight="1">
      <c r="A51" s="108">
        <v>6</v>
      </c>
      <c r="B51" s="598"/>
      <c r="C51" s="598"/>
      <c r="D51" s="104"/>
      <c r="E51" s="104"/>
    </row>
    <row r="52" spans="1:5" ht="27.9" hidden="1" customHeight="1">
      <c r="A52" s="110"/>
      <c r="B52" s="110"/>
      <c r="C52" s="110"/>
      <c r="D52" s="110"/>
      <c r="E52" s="110"/>
    </row>
    <row r="53" spans="1:5" ht="27.9" hidden="1" customHeight="1">
      <c r="A53" s="263"/>
      <c r="B53" s="263"/>
      <c r="C53" s="263"/>
      <c r="D53" s="263"/>
      <c r="E53" s="263"/>
    </row>
    <row r="54" spans="1:5" ht="27.9" hidden="1" customHeight="1">
      <c r="A54" s="263" t="s">
        <v>197</v>
      </c>
      <c r="B54" s="185" t="str">
        <f>B26</f>
        <v/>
      </c>
      <c r="C54" s="263" t="s">
        <v>195</v>
      </c>
      <c r="D54" s="263" t="str">
        <f>D26</f>
        <v/>
      </c>
      <c r="E54" s="263"/>
    </row>
    <row r="55" spans="1:5" ht="27.9" hidden="1" customHeight="1">
      <c r="A55" s="263" t="s">
        <v>198</v>
      </c>
      <c r="B55" s="263" t="str">
        <f>B27</f>
        <v/>
      </c>
      <c r="C55" s="263" t="s">
        <v>196</v>
      </c>
      <c r="D55" s="263" t="str">
        <f>D27</f>
        <v/>
      </c>
      <c r="E55" s="263"/>
    </row>
    <row r="56" spans="1:5" ht="27.9" hidden="1" customHeight="1">
      <c r="A56" s="263"/>
      <c r="B56" s="263"/>
      <c r="C56" s="263"/>
      <c r="D56" s="263"/>
      <c r="E56" s="263"/>
    </row>
    <row r="57" spans="1:5" ht="19.5" hidden="1" customHeight="1">
      <c r="A57" s="112" t="str">
        <f>A29</f>
        <v>Tender Enquiry No. : ODP/BB/C&amp;M-1989/I-1319/NIT-12/19-20</v>
      </c>
      <c r="B57" s="145"/>
      <c r="C57" s="145"/>
      <c r="D57" s="145"/>
      <c r="E57" s="113" t="str">
        <f>E29</f>
        <v xml:space="preserve">Attachment - 8 </v>
      </c>
    </row>
    <row r="58" spans="1:5" ht="19.5" hidden="1" customHeight="1"/>
    <row r="59" spans="1:5" ht="48" hidden="1" customHeight="1">
      <c r="A59" s="439" t="str">
        <f>A31</f>
        <v>Package-A: Running and Maintenance Contract of Transit camp-I, Transit Camp-II &amp; Cafeteria of POWERGRID, Bhubaneswar (Under AM Budget RE 2019-20)</v>
      </c>
      <c r="B59" s="439"/>
      <c r="C59" s="439"/>
      <c r="D59" s="439"/>
      <c r="E59" s="439"/>
    </row>
    <row r="60" spans="1:5" ht="19.5" hidden="1" customHeight="1">
      <c r="A60" s="146"/>
    </row>
    <row r="61" spans="1:5" ht="19.5" hidden="1" customHeight="1">
      <c r="A61" s="440" t="s">
        <v>269</v>
      </c>
      <c r="B61" s="440"/>
      <c r="C61" s="440"/>
      <c r="D61" s="440"/>
      <c r="E61" s="440"/>
    </row>
    <row r="62" spans="1:5" ht="19.5" hidden="1" customHeight="1">
      <c r="A62" s="110"/>
    </row>
    <row r="63" spans="1:5" ht="19.5" hidden="1" customHeight="1">
      <c r="A63" s="99" t="str">
        <f>'Attach 3(JV)'!A15</f>
        <v>Name(s) and Addresse(s) of other partner(s)</v>
      </c>
      <c r="B63" s="110"/>
      <c r="C63" s="110"/>
      <c r="D63" s="114" t="str">
        <f>D7</f>
        <v>To :</v>
      </c>
    </row>
    <row r="64" spans="1:5" ht="19.5" hidden="1" customHeight="1">
      <c r="A64" s="99" t="str">
        <f>'Attach 3(JV)'!E16</f>
        <v>Other Partner-2</v>
      </c>
      <c r="B64" s="110"/>
      <c r="C64" s="110"/>
      <c r="D64" s="184" t="str">
        <f>D8</f>
        <v>Sr.DGM(C&amp;M)</v>
      </c>
    </row>
    <row r="65" spans="1:5" ht="19.5" hidden="1" customHeight="1">
      <c r="A65" s="42" t="s">
        <v>264</v>
      </c>
      <c r="B65" s="526" t="str">
        <f>'Attach 3(JV)'!E17</f>
        <v/>
      </c>
      <c r="C65" s="526"/>
      <c r="D65" s="184" t="str">
        <f>D9</f>
        <v xml:space="preserve">POWER GRID CORPORATION OF INDIA LIMITED, </v>
      </c>
    </row>
    <row r="66" spans="1:5" ht="19.5" hidden="1" customHeight="1">
      <c r="A66" s="42" t="s">
        <v>265</v>
      </c>
      <c r="B66" s="526" t="str">
        <f>'Attach 3(JV)'!E18</f>
        <v/>
      </c>
      <c r="C66" s="526"/>
      <c r="D66" s="184" t="str">
        <f>D10</f>
        <v>ODISHA PROJECTS</v>
      </c>
    </row>
    <row r="67" spans="1:5" ht="19.5" hidden="1" customHeight="1">
      <c r="B67" s="526" t="str">
        <f>'Attach 3(JV)'!E19</f>
        <v/>
      </c>
      <c r="C67" s="526"/>
      <c r="D67" s="184" t="str">
        <f>D11</f>
        <v>PLOT NO.-4, UNIT-41, NILADRI VIHAR</v>
      </c>
    </row>
    <row r="68" spans="1:5" ht="19.5" hidden="1" customHeight="1">
      <c r="A68" s="110"/>
      <c r="B68" s="526" t="str">
        <f>'Attach 3(JV)'!E20</f>
        <v/>
      </c>
      <c r="C68" s="526"/>
      <c r="D68" s="184"/>
    </row>
    <row r="69" spans="1:5" ht="19.5" hidden="1" customHeight="1">
      <c r="A69" s="12" t="s">
        <v>262</v>
      </c>
      <c r="D69" s="214"/>
    </row>
    <row r="70" spans="1:5" ht="19.5" hidden="1" customHeight="1">
      <c r="A70" s="110"/>
    </row>
    <row r="71" spans="1:5" ht="33.75" hidden="1" customHeight="1">
      <c r="A71" s="599" t="s">
        <v>270</v>
      </c>
      <c r="B71" s="599"/>
      <c r="C71" s="599"/>
      <c r="D71" s="599"/>
      <c r="E71" s="599"/>
    </row>
    <row r="72" spans="1:5" ht="19.5" hidden="1" customHeight="1">
      <c r="A72" s="110"/>
      <c r="B72" s="110"/>
      <c r="C72" s="110"/>
      <c r="D72" s="110"/>
      <c r="E72" s="110"/>
    </row>
    <row r="73" spans="1:5" ht="72" hidden="1" customHeight="1">
      <c r="A73" s="108" t="s">
        <v>263</v>
      </c>
      <c r="B73" s="600" t="s">
        <v>144</v>
      </c>
      <c r="C73" s="600"/>
      <c r="D73" s="108" t="s">
        <v>145</v>
      </c>
      <c r="E73" s="108" t="s">
        <v>146</v>
      </c>
    </row>
    <row r="74" spans="1:5" ht="25.5" hidden="1" customHeight="1">
      <c r="A74" s="108">
        <v>1</v>
      </c>
      <c r="B74" s="598"/>
      <c r="C74" s="598"/>
      <c r="D74" s="104"/>
      <c r="E74" s="104"/>
    </row>
    <row r="75" spans="1:5" ht="25.5" hidden="1" customHeight="1">
      <c r="A75" s="108">
        <v>2</v>
      </c>
      <c r="B75" s="598"/>
      <c r="C75" s="598"/>
      <c r="D75" s="104"/>
      <c r="E75" s="104"/>
    </row>
    <row r="76" spans="1:5" ht="25.5" hidden="1" customHeight="1">
      <c r="A76" s="108">
        <v>3</v>
      </c>
      <c r="B76" s="598"/>
      <c r="C76" s="598"/>
      <c r="D76" s="104"/>
      <c r="E76" s="104"/>
    </row>
    <row r="77" spans="1:5" ht="25.5" hidden="1" customHeight="1">
      <c r="A77" s="108">
        <v>4</v>
      </c>
      <c r="B77" s="598"/>
      <c r="C77" s="598"/>
      <c r="D77" s="104"/>
      <c r="E77" s="104"/>
    </row>
    <row r="78" spans="1:5" ht="25.5" hidden="1" customHeight="1">
      <c r="A78" s="108">
        <v>5</v>
      </c>
      <c r="B78" s="598"/>
      <c r="C78" s="598"/>
      <c r="D78" s="104"/>
      <c r="E78" s="104"/>
    </row>
    <row r="79" spans="1:5" ht="25.5" hidden="1" customHeight="1">
      <c r="A79" s="108">
        <v>6</v>
      </c>
      <c r="B79" s="598"/>
      <c r="C79" s="598"/>
      <c r="D79" s="104"/>
      <c r="E79" s="104"/>
    </row>
    <row r="80" spans="1:5" ht="19.5" hidden="1" customHeight="1">
      <c r="A80" s="110"/>
      <c r="B80" s="110"/>
      <c r="C80" s="110"/>
      <c r="D80" s="110"/>
      <c r="E80" s="110"/>
    </row>
    <row r="81" spans="1:5" ht="24.75" hidden="1" customHeight="1">
      <c r="A81" s="263"/>
      <c r="B81" s="263"/>
      <c r="C81" s="263"/>
      <c r="D81" s="263"/>
      <c r="E81" s="263"/>
    </row>
    <row r="82" spans="1:5" ht="24.75" hidden="1" customHeight="1">
      <c r="A82" s="263" t="s">
        <v>197</v>
      </c>
      <c r="B82" s="185" t="str">
        <f>B54</f>
        <v/>
      </c>
      <c r="C82" s="263" t="s">
        <v>195</v>
      </c>
      <c r="D82" s="263" t="str">
        <f>D54</f>
        <v/>
      </c>
      <c r="E82" s="263"/>
    </row>
    <row r="83" spans="1:5" ht="24.75" hidden="1" customHeight="1">
      <c r="A83" s="263" t="s">
        <v>198</v>
      </c>
      <c r="B83" s="263" t="str">
        <f>B55</f>
        <v/>
      </c>
      <c r="C83" s="263" t="s">
        <v>196</v>
      </c>
      <c r="D83" s="263" t="str">
        <f>D55</f>
        <v/>
      </c>
      <c r="E83" s="263"/>
    </row>
    <row r="84" spans="1:5" ht="24.75" hidden="1" customHeight="1">
      <c r="A84" s="263"/>
      <c r="B84" s="263"/>
      <c r="C84" s="263"/>
      <c r="D84" s="263"/>
      <c r="E84" s="263"/>
    </row>
    <row r="85" spans="1:5" ht="37.5" hidden="1" customHeight="1"/>
  </sheetData>
  <sheetProtection algorithmName="SHA-512" hashValue="KDF3s3IvFO6bmgh2gTSgWE4GzWAPCj6a8m+sl4Wrwisgu5Fhck+w3FPQ4hesHAvplyPoD25kE+L7Ha9GbFk0yg==" saltValue="/ONLbxub4B7QsOfpH0bAsw==" spinCount="100000" sheet="1" formatColumns="0" formatRows="0" selectLockedCells="1"/>
  <customSheetViews>
    <customSheetView guid="{5F45806E-9D02-46BB-BA83-BA76B3D3C80B}" showPageBreaks="1" showGridLines="0" printArea="1" view="pageBreakPreview" topLeftCell="A8">
      <selection activeCell="B20" sqref="B20:C20"/>
      <pageMargins left="0.75" right="0.63" top="0.57999999999999996" bottom="0.6" header="0.34" footer="0.35"/>
      <pageSetup scale="95" orientation="portrait" r:id="rId1"/>
      <headerFooter alignWithMargins="0">
        <oddFooter>&amp;R&amp;"Book Antiqua,Bold"&amp;8 Page &amp;P of &amp;N</oddFooter>
      </headerFooter>
    </customSheetView>
    <customSheetView guid="{F4E3293A-D2C0-4604-8028-CA0A7BE9989A}" showPageBreaks="1" showGridLines="0" printArea="1" view="pageBreakPreview" topLeftCell="A4">
      <selection activeCell="B18" sqref="B18:C18"/>
      <pageMargins left="0.75" right="0.63" top="0.57999999999999996" bottom="0.6" header="0.34" footer="0.35"/>
      <pageSetup scale="95" orientation="portrait" r:id="rId2"/>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3"/>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4"/>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5"/>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7"/>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2"/>
      <headerFooter alignWithMargins="0">
        <oddFooter>&amp;R&amp;"Book Antiqua,Bold"&amp;8 Page &amp;P of &amp;N</oddFooter>
      </headerFooter>
    </customSheetView>
    <customSheetView guid="{EA4BF86A-17C3-4673-8F06-157DC672276C}" showPageBreaks="1" showGridLines="0" printArea="1" view="pageBreakPreview" showRuler="0" topLeftCell="A4">
      <selection activeCell="B18" sqref="B18:C18"/>
      <pageMargins left="0.75" right="0.63" top="0.57999999999999996" bottom="0.6" header="0.34" footer="0.35"/>
      <pageSetup scale="95" orientation="portrait" r:id="rId13"/>
      <headerFooter alignWithMargins="0">
        <oddFooter>&amp;R&amp;"Book Antiqua,Bold"&amp;8 Page &amp;P of &amp;N</oddFooter>
      </headerFooter>
    </customSheetView>
    <customSheetView guid="{D6DA0015-FDC9-498A-B262-2924DF0E5242}" showPageBreaks="1" showGridLines="0" printArea="1" view="pageBreakPreview" topLeftCell="A8">
      <selection activeCell="B20" sqref="B20:C20"/>
      <pageMargins left="0.75" right="0.63" top="0.57999999999999996" bottom="0.6" header="0.34" footer="0.35"/>
      <pageSetup scale="95" orientation="portrait" r:id="rId14"/>
      <headerFooter alignWithMargins="0">
        <oddFooter>&amp;R&amp;"Book Antiqua,Bold"&amp;8 Page &amp;P of &amp;N</oddFooter>
      </headerFooter>
    </customSheetView>
    <customSheetView guid="{12029364-1C66-4A6C-902B-AEC081D9AD88}" showPageBreaks="1" showGridLines="0" printArea="1" view="pageBreakPreview" topLeftCell="A8">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A08E51DD-4658-4F7E-89F2-BBC53006A525}" showPageBreaks="1" showGridLines="0" printArea="1" hiddenRows="1" view="pageBreakPreview" topLeftCell="A16">
      <selection activeCell="E22" sqref="E22"/>
      <pageMargins left="0.75" right="0.63" top="0.57999999999999996" bottom="0.6" header="0.34" footer="0.35"/>
      <pageSetup scale="95" orientation="portrait" r:id="rId16"/>
      <headerFooter alignWithMargins="0">
        <oddFooter>&amp;R&amp;"Book Antiqua,Bold"&amp;8 Page &amp;P of &amp;N</oddFooter>
      </headerFooter>
    </customSheetView>
  </customSheetViews>
  <mergeCells count="43">
    <mergeCell ref="B20:C20"/>
    <mergeCell ref="B21:C21"/>
    <mergeCell ref="A31:E31"/>
    <mergeCell ref="B23:C23"/>
    <mergeCell ref="B18:C18"/>
    <mergeCell ref="B65:C65"/>
    <mergeCell ref="A3:E3"/>
    <mergeCell ref="A5:E5"/>
    <mergeCell ref="A15:E15"/>
    <mergeCell ref="B17:C17"/>
    <mergeCell ref="B9:C9"/>
    <mergeCell ref="B22:C22"/>
    <mergeCell ref="B10:C10"/>
    <mergeCell ref="B11:C11"/>
    <mergeCell ref="B12:C12"/>
    <mergeCell ref="B38:C38"/>
    <mergeCell ref="B39:C39"/>
    <mergeCell ref="B40:C40"/>
    <mergeCell ref="A43:E43"/>
    <mergeCell ref="A8:C8"/>
    <mergeCell ref="B19:C19"/>
    <mergeCell ref="B68:C68"/>
    <mergeCell ref="A33:E33"/>
    <mergeCell ref="B37:C37"/>
    <mergeCell ref="A71:E71"/>
    <mergeCell ref="B73:C73"/>
    <mergeCell ref="B45:C45"/>
    <mergeCell ref="B50:C50"/>
    <mergeCell ref="B51:C51"/>
    <mergeCell ref="B46:C46"/>
    <mergeCell ref="B47:C47"/>
    <mergeCell ref="B48:C48"/>
    <mergeCell ref="B49:C49"/>
    <mergeCell ref="B66:C66"/>
    <mergeCell ref="B67:C67"/>
    <mergeCell ref="A61:E61"/>
    <mergeCell ref="A59:E59"/>
    <mergeCell ref="B79:C79"/>
    <mergeCell ref="B74:C74"/>
    <mergeCell ref="B75:C75"/>
    <mergeCell ref="B76:C76"/>
    <mergeCell ref="B77:C77"/>
    <mergeCell ref="B78:C78"/>
  </mergeCells>
  <phoneticPr fontId="6" type="noConversion"/>
  <conditionalFormatting sqref="B55:B56 A29:A56 C29:E56 B29:B53 A81:A85 C81:E85 B81 B83:B85">
    <cfRule type="expression" dxfId="80" priority="1" stopIfTrue="1">
      <formula>$Z$2&lt;1</formula>
    </cfRule>
  </conditionalFormatting>
  <conditionalFormatting sqref="A57:E80">
    <cfRule type="expression" dxfId="79" priority="2" stopIfTrue="1">
      <formula>$Z$2&lt;2</formula>
    </cfRule>
  </conditionalFormatting>
  <pageMargins left="0.75" right="0.63" top="0.57999999999999996" bottom="0.6" header="0.34" footer="0.35"/>
  <pageSetup scale="95" orientation="portrait" r:id="rId17"/>
  <headerFooter alignWithMargins="0">
    <oddFooter>&amp;R&amp;"Book Antiqua,Bold"&amp;8 Page &amp;P of &amp;N</oddFooter>
  </headerFooter>
  <drawing r:id="rId1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7">
    <tabColor indexed="39"/>
  </sheetPr>
  <dimension ref="A1:K39"/>
  <sheetViews>
    <sheetView showGridLines="0" view="pageBreakPreview" zoomScaleNormal="100" zoomScaleSheetLayoutView="100" workbookViewId="0"/>
  </sheetViews>
  <sheetFormatPr defaultColWidth="9.109375" defaultRowHeight="14.4"/>
  <cols>
    <col min="1" max="1" width="12.109375" style="12" customWidth="1"/>
    <col min="2" max="2" width="20.5546875" style="12" customWidth="1"/>
    <col min="3" max="3" width="11.44140625" style="12" customWidth="1"/>
    <col min="4" max="4" width="15.44140625" style="12" customWidth="1"/>
    <col min="5" max="5" width="12.88671875" style="12" customWidth="1"/>
    <col min="6" max="6" width="15.88671875" style="12" customWidth="1"/>
    <col min="7" max="7" width="21.44140625" style="12" customWidth="1"/>
    <col min="8" max="16384" width="9.109375" style="13"/>
  </cols>
  <sheetData>
    <row r="1" spans="1:11">
      <c r="A1" s="112" t="str">
        <f>'Attach 3(JV)'!A1</f>
        <v>Tender Enquiry No. : ODP/BB/C&amp;M-1989/I-1319/NIT-12/19-20</v>
      </c>
      <c r="B1" s="145"/>
      <c r="C1" s="145"/>
      <c r="D1" s="145"/>
      <c r="E1" s="145"/>
      <c r="F1" s="145"/>
      <c r="G1" s="113" t="str">
        <f>"Attachment-9 "</f>
        <v xml:space="preserve">Attachment-9 </v>
      </c>
    </row>
    <row r="3" spans="1:11" ht="45.75" customHeight="1">
      <c r="A3" s="439" t="str">
        <f>'Attach 3(JV)'!A3</f>
        <v>Package-A: Running and Maintenance Contract of Transit camp-I, Transit Camp-II &amp; Cafeteria of POWERGRID, Bhubaneswar (Under AM Budget RE 2019-20)</v>
      </c>
      <c r="B3" s="439"/>
      <c r="C3" s="439"/>
      <c r="D3" s="439"/>
      <c r="E3" s="439"/>
      <c r="F3" s="439"/>
      <c r="G3" s="439"/>
      <c r="H3" s="182"/>
      <c r="I3" s="181"/>
      <c r="J3" s="182"/>
    </row>
    <row r="4" spans="1:11" ht="17.25" customHeight="1">
      <c r="A4" s="146"/>
      <c r="J4" s="175"/>
      <c r="K4" s="176"/>
    </row>
    <row r="5" spans="1:11" ht="20.100000000000001" customHeight="1">
      <c r="A5" s="440" t="s">
        <v>192</v>
      </c>
      <c r="B5" s="440"/>
      <c r="C5" s="440"/>
      <c r="D5" s="440"/>
      <c r="E5" s="440"/>
      <c r="F5" s="440"/>
      <c r="G5" s="440"/>
      <c r="H5" s="205"/>
      <c r="J5" s="175"/>
      <c r="K5" s="183"/>
    </row>
    <row r="6" spans="1:11" ht="20.100000000000001" customHeight="1">
      <c r="A6" s="110"/>
      <c r="J6" s="175"/>
      <c r="K6" s="183"/>
    </row>
    <row r="7" spans="1:11" ht="20.100000000000001" customHeight="1">
      <c r="A7" s="99" t="str">
        <f>'Attach 3(JV)'!A7</f>
        <v>Bidder’s Name and Address (Bidder) :</v>
      </c>
      <c r="F7" s="114" t="str">
        <f>'Attach 3(JV)'!E7</f>
        <v>To :</v>
      </c>
      <c r="G7" s="13"/>
      <c r="J7" s="175"/>
      <c r="K7" s="183"/>
    </row>
    <row r="8" spans="1:11" ht="18" customHeight="1">
      <c r="A8" s="443"/>
      <c r="B8" s="443"/>
      <c r="C8" s="443"/>
      <c r="D8" s="443"/>
      <c r="E8" s="186"/>
      <c r="F8" s="184" t="str">
        <f>'Attach 3(JV)'!E8</f>
        <v>Sr.DGM(C&amp;M)</v>
      </c>
      <c r="G8" s="13"/>
      <c r="J8" s="175"/>
      <c r="K8" s="183"/>
    </row>
    <row r="9" spans="1:11" ht="20.100000000000001" customHeight="1">
      <c r="A9" s="42" t="s">
        <v>264</v>
      </c>
      <c r="B9" s="526" t="str">
        <f>'Attach 3(JV)'!B9</f>
        <v/>
      </c>
      <c r="C9" s="526"/>
      <c r="D9" s="526"/>
      <c r="E9" s="148"/>
      <c r="F9" s="184" t="str">
        <f>'Attach 3(JV)'!E9</f>
        <v xml:space="preserve">POWER GRID CORPORATION OF INDIA LIMITED, </v>
      </c>
      <c r="G9" s="13"/>
      <c r="J9" s="175"/>
      <c r="K9" s="183"/>
    </row>
    <row r="10" spans="1:11" ht="20.100000000000001" customHeight="1">
      <c r="A10" s="42" t="s">
        <v>265</v>
      </c>
      <c r="B10" s="526" t="str">
        <f>'Attach 3(JV)'!B10</f>
        <v/>
      </c>
      <c r="C10" s="526"/>
      <c r="D10" s="526"/>
      <c r="E10" s="148"/>
      <c r="F10" s="184" t="str">
        <f>'Attach 3(JV)'!E10</f>
        <v>ODISHA PROJECTS</v>
      </c>
      <c r="G10" s="13"/>
      <c r="J10" s="175"/>
      <c r="K10" s="183"/>
    </row>
    <row r="11" spans="1:11" ht="20.100000000000001" customHeight="1">
      <c r="B11" s="526" t="str">
        <f>'Attach 3(JV)'!B11</f>
        <v/>
      </c>
      <c r="C11" s="526"/>
      <c r="D11" s="526"/>
      <c r="E11" s="148"/>
      <c r="F11" s="184" t="str">
        <f>'Attach 3(JV)'!E11</f>
        <v>PLOT NO.-4, UNIT-41, NILADRI VIHAR</v>
      </c>
      <c r="G11" s="13"/>
      <c r="I11" s="206" t="s">
        <v>252</v>
      </c>
    </row>
    <row r="12" spans="1:11" ht="20.100000000000001" customHeight="1">
      <c r="A12" s="110"/>
      <c r="B12" s="526" t="str">
        <f>'Attach 3(JV)'!B12</f>
        <v/>
      </c>
      <c r="C12" s="526"/>
      <c r="D12" s="526"/>
      <c r="E12" s="148"/>
      <c r="F12" s="184" t="str">
        <f>'Attach 3(JV)'!E12</f>
        <v>CHANDRASHEKHARPUR, BHUBANESWAR-751021</v>
      </c>
      <c r="G12" s="13"/>
    </row>
    <row r="13" spans="1:11" ht="20.100000000000001" customHeight="1">
      <c r="A13" s="110"/>
      <c r="B13" s="42"/>
      <c r="C13" s="42"/>
      <c r="D13" s="42"/>
      <c r="E13" s="42"/>
      <c r="F13" s="42"/>
      <c r="G13" s="13"/>
    </row>
    <row r="14" spans="1:11" ht="20.100000000000001" customHeight="1">
      <c r="A14" s="12" t="s">
        <v>262</v>
      </c>
    </row>
    <row r="15" spans="1:11" ht="20.100000000000001" customHeight="1">
      <c r="A15" s="110"/>
    </row>
    <row r="16" spans="1:11" ht="45" customHeight="1">
      <c r="A16" s="599" t="s">
        <v>193</v>
      </c>
      <c r="B16" s="599"/>
      <c r="C16" s="599"/>
      <c r="D16" s="599"/>
      <c r="E16" s="599"/>
      <c r="F16" s="599"/>
      <c r="G16" s="599"/>
      <c r="H16" s="118"/>
      <c r="I16" s="118"/>
      <c r="J16" s="118"/>
    </row>
    <row r="17" spans="1:7" ht="20.100000000000001" customHeight="1">
      <c r="A17" s="110"/>
    </row>
    <row r="18" spans="1:7" ht="20.100000000000001" customHeight="1">
      <c r="A18" s="207"/>
    </row>
    <row r="19" spans="1:7" ht="20.100000000000001" customHeight="1"/>
    <row r="20" spans="1:7" ht="20.100000000000001" customHeight="1">
      <c r="A20" s="207"/>
    </row>
    <row r="21" spans="1:7" ht="20.100000000000001" customHeight="1">
      <c r="A21" s="207"/>
    </row>
    <row r="22" spans="1:7" ht="20.100000000000001" customHeight="1"/>
    <row r="23" spans="1:7" ht="33" customHeight="1">
      <c r="D23" s="126"/>
      <c r="E23" s="126"/>
      <c r="F23" s="126"/>
    </row>
    <row r="24" spans="1:7" ht="33" customHeight="1">
      <c r="A24" s="7" t="s">
        <v>197</v>
      </c>
      <c r="B24" s="185" t="str">
        <f>'Attach 3(JV)'!B24</f>
        <v/>
      </c>
      <c r="C24" s="115"/>
      <c r="D24" s="13"/>
      <c r="E24" s="126" t="s">
        <v>195</v>
      </c>
      <c r="F24" s="186" t="str">
        <f>'Attach 3(JV)'!E24</f>
        <v/>
      </c>
      <c r="G24" s="13"/>
    </row>
    <row r="25" spans="1:7" ht="33" customHeight="1">
      <c r="A25" s="7" t="s">
        <v>198</v>
      </c>
      <c r="B25" s="186" t="str">
        <f>'Attach 3(JV)'!B25</f>
        <v/>
      </c>
      <c r="C25" s="115"/>
      <c r="D25" s="13"/>
      <c r="E25" s="126" t="s">
        <v>196</v>
      </c>
      <c r="F25" s="186" t="str">
        <f>'Attach 3(JV)'!E25</f>
        <v/>
      </c>
      <c r="G25" s="13"/>
    </row>
    <row r="26" spans="1:7" ht="33" customHeight="1">
      <c r="D26" s="126"/>
      <c r="E26" s="126"/>
      <c r="F26" s="126"/>
    </row>
    <row r="27" spans="1:7" ht="20.100000000000001" customHeight="1"/>
    <row r="28" spans="1:7" ht="20.100000000000001" customHeight="1">
      <c r="A28" s="115"/>
    </row>
    <row r="29" spans="1:7" ht="20.100000000000001" customHeight="1"/>
    <row r="30" spans="1:7" ht="20.100000000000001" customHeight="1"/>
    <row r="31" spans="1:7" ht="20.100000000000001" customHeight="1">
      <c r="A31" s="115"/>
    </row>
    <row r="32" spans="1:7" ht="20.100000000000001" customHeight="1"/>
    <row r="33" spans="1:1" ht="20.100000000000001" customHeight="1">
      <c r="A33" s="115"/>
    </row>
    <row r="34" spans="1:1" ht="20.100000000000001" customHeight="1"/>
    <row r="35" spans="1:1" ht="20.100000000000001" customHeight="1">
      <c r="A35" s="115"/>
    </row>
    <row r="36" spans="1:1" ht="20.100000000000001" customHeight="1"/>
    <row r="37" spans="1:1" ht="20.100000000000001" customHeight="1"/>
    <row r="38" spans="1:1" ht="20.100000000000001" customHeight="1"/>
    <row r="39" spans="1:1" ht="20.100000000000001" customHeight="1"/>
  </sheetData>
  <sheetProtection algorithmName="SHA-512" hashValue="oGszfBssNmyEFmaQ+dBU7N8bsgPLyAWIcLjdJm42cRruJ6z5ioUGCZV3L/x2wLjwgFTJHAdb2kZrHqF6bYPFUA==" saltValue="wjthTGJ67nwqsbm1W4eswA==" spinCount="100000" sheet="1" formatColumns="0" formatRows="0" selectLockedCells="1"/>
  <customSheetViews>
    <customSheetView guid="{5F45806E-9D02-46BB-BA83-BA76B3D3C80B}" showPageBreaks="1" showGridLines="0" printArea="1" view="pageBreakPreview">
      <pageMargins left="0.75" right="0.63" top="0.57999999999999996" bottom="0.6" header="0.34" footer="0.35"/>
      <pageSetup orientation="portrait" r:id="rId1"/>
      <headerFooter alignWithMargins="0">
        <oddFooter>&amp;R&amp;"Book Antiqua,Bold"&amp;8 Page &amp;P of &amp;N</oddFooter>
      </headerFooter>
    </customSheetView>
    <customSheetView guid="{F4E3293A-D2C0-4604-8028-CA0A7BE9989A}" scale="60" showPageBreaks="1" showGridLines="0" printArea="1" view="pageBreakPreview">
      <pageMargins left="0.75" right="0.63" top="0.57999999999999996" bottom="0.6" header="0.34" footer="0.35"/>
      <pageSetup orientation="portrait" r:id="rId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2"/>
      <headerFooter alignWithMargins="0">
        <oddFooter>&amp;R&amp;"Book Antiqua,Bold"&amp;8 Page &amp;P of &amp;N</oddFooter>
      </headerFooter>
    </customSheetView>
    <customSheetView guid="{EA4BF86A-17C3-4673-8F06-157DC672276C}" scale="60" showPageBreaks="1" showGridLines="0" printArea="1" view="pageBreakPreview" showRuler="0">
      <pageMargins left="0.75" right="0.63" top="0.57999999999999996" bottom="0.6" header="0.34" footer="0.35"/>
      <pageSetup orientation="portrait" r:id="rId13"/>
      <headerFooter alignWithMargins="0">
        <oddFooter>&amp;R&amp;"Book Antiqua,Bold"&amp;8 Page &amp;P of &amp;N</oddFooter>
      </headerFooter>
    </customSheetView>
    <customSheetView guid="{D6DA0015-FDC9-498A-B262-2924DF0E5242}" showPageBreaks="1" showGridLines="0" printArea="1" view="pageBreakPreview">
      <pageMargins left="0.75" right="0.63" top="0.57999999999999996" bottom="0.6" header="0.34" footer="0.35"/>
      <pageSetup orientation="portrait" r:id="rId14"/>
      <headerFooter alignWithMargins="0">
        <oddFooter>&amp;R&amp;"Book Antiqua,Bold"&amp;8 Page &amp;P of &amp;N</oddFooter>
      </headerFooter>
    </customSheetView>
    <customSheetView guid="{12029364-1C66-4A6C-902B-AEC081D9AD88}" showPageBreaks="1" showGridLines="0" printArea="1" view="pageBreakPreview">
      <pageMargins left="0.75" right="0.63" top="0.57999999999999996" bottom="0.6" header="0.34" footer="0.35"/>
      <pageSetup orientation="portrait" r:id="rId15"/>
      <headerFooter alignWithMargins="0">
        <oddFooter>&amp;R&amp;"Book Antiqua,Bold"&amp;8 Page &amp;P of &amp;N</oddFooter>
      </headerFooter>
    </customSheetView>
    <customSheetView guid="{A08E51DD-4658-4F7E-89F2-BBC53006A525}" showPageBreaks="1" showGridLines="0" printArea="1" view="pageBreakPreview" topLeftCell="A11">
      <pageMargins left="0.75" right="0.63" top="0.57999999999999996" bottom="0.6" header="0.34" footer="0.35"/>
      <pageSetup scale="92" orientation="portrait" r:id="rId16"/>
      <headerFooter alignWithMargins="0">
        <oddFooter>&amp;R&amp;"Book Antiqua,Bold"&amp;8 Page &amp;P of &amp;N</oddFooter>
      </headerFooter>
    </customSheetView>
  </customSheetViews>
  <mergeCells count="8">
    <mergeCell ref="A3:G3"/>
    <mergeCell ref="A5:G5"/>
    <mergeCell ref="A16:G16"/>
    <mergeCell ref="B9:D9"/>
    <mergeCell ref="B10:D10"/>
    <mergeCell ref="B11:D11"/>
    <mergeCell ref="B12:D12"/>
    <mergeCell ref="A8:D8"/>
  </mergeCells>
  <phoneticPr fontId="6" type="noConversion"/>
  <pageMargins left="0.75" right="0.63" top="0.57999999999999996" bottom="0.6" header="0.34" footer="0.35"/>
  <pageSetup scale="92" orientation="portrait" r:id="rId17"/>
  <headerFooter alignWithMargins="0">
    <oddFooter>&amp;R&amp;"Book Antiqua,Bold"&amp;8 Page &amp;P of &amp;N</oddFooter>
  </headerFooter>
  <drawing r:id="rId18"/>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indexed="39"/>
  </sheetPr>
  <dimension ref="A1:K39"/>
  <sheetViews>
    <sheetView showGridLines="0" view="pageBreakPreview" zoomScaleNormal="100" zoomScaleSheetLayoutView="100" workbookViewId="0">
      <selection activeCell="E17" sqref="E17"/>
    </sheetView>
  </sheetViews>
  <sheetFormatPr defaultColWidth="9.109375" defaultRowHeight="14.4"/>
  <cols>
    <col min="1" max="1" width="12.109375" style="12" customWidth="1"/>
    <col min="2" max="2" width="20.5546875" style="12" customWidth="1"/>
    <col min="3" max="3" width="11.44140625" style="12" customWidth="1"/>
    <col min="4" max="4" width="15.44140625" style="12" customWidth="1"/>
    <col min="5" max="5" width="12.88671875" style="12" customWidth="1"/>
    <col min="6" max="6" width="15.88671875" style="12" customWidth="1"/>
    <col min="7" max="7" width="21.44140625" style="12" customWidth="1"/>
    <col min="8" max="16384" width="9.109375" style="13"/>
  </cols>
  <sheetData>
    <row r="1" spans="1:11">
      <c r="A1" s="112" t="str">
        <f>'Attach 3(JV)'!A1</f>
        <v>Tender Enquiry No. : ODP/BB/C&amp;M-1989/I-1319/NIT-12/19-20</v>
      </c>
      <c r="B1" s="145"/>
      <c r="C1" s="145"/>
      <c r="D1" s="145"/>
      <c r="E1" s="145"/>
      <c r="F1" s="145"/>
      <c r="G1" s="265" t="str">
        <f>"Attachment-10 "</f>
        <v xml:space="preserve">Attachment-10 </v>
      </c>
      <c r="H1" s="208"/>
    </row>
    <row r="3" spans="1:11" ht="44.25" customHeight="1">
      <c r="A3" s="439" t="str">
        <f>'Attach 3(JV)'!A3</f>
        <v>Package-A: Running and Maintenance Contract of Transit camp-I, Transit Camp-II &amp; Cafeteria of POWERGRID, Bhubaneswar (Under AM Budget RE 2019-20)</v>
      </c>
      <c r="B3" s="439"/>
      <c r="C3" s="439"/>
      <c r="D3" s="439"/>
      <c r="E3" s="439"/>
      <c r="F3" s="439"/>
      <c r="G3" s="439"/>
      <c r="H3" s="182"/>
      <c r="I3" s="181"/>
      <c r="J3" s="182"/>
    </row>
    <row r="4" spans="1:11" ht="17.25" customHeight="1">
      <c r="A4" s="146"/>
      <c r="J4" s="175"/>
      <c r="K4" s="176"/>
    </row>
    <row r="5" spans="1:11" ht="20.100000000000001" customHeight="1">
      <c r="A5" s="440" t="s">
        <v>350</v>
      </c>
      <c r="B5" s="440"/>
      <c r="C5" s="440"/>
      <c r="D5" s="440"/>
      <c r="E5" s="440"/>
      <c r="F5" s="440"/>
      <c r="G5" s="440"/>
      <c r="H5" s="205"/>
      <c r="J5" s="175"/>
      <c r="K5" s="183"/>
    </row>
    <row r="6" spans="1:11" ht="20.100000000000001" customHeight="1">
      <c r="A6" s="110"/>
      <c r="J6" s="175"/>
      <c r="K6" s="183"/>
    </row>
    <row r="7" spans="1:11" ht="20.100000000000001" customHeight="1">
      <c r="A7" s="99" t="str">
        <f>'Attach 3(JV)'!A7</f>
        <v>Bidder’s Name and Address (Bidder) :</v>
      </c>
      <c r="F7" s="114" t="str">
        <f>'Attach 3(JV)'!E7</f>
        <v>To :</v>
      </c>
      <c r="G7" s="13"/>
      <c r="J7" s="175"/>
      <c r="K7" s="183"/>
    </row>
    <row r="8" spans="1:11" ht="18" customHeight="1">
      <c r="A8" s="443"/>
      <c r="B8" s="443"/>
      <c r="C8" s="443"/>
      <c r="D8" s="443"/>
      <c r="E8" s="186"/>
      <c r="F8" s="184" t="str">
        <f>'Attach 3(JV)'!E8</f>
        <v>Sr.DGM(C&amp;M)</v>
      </c>
      <c r="G8" s="13"/>
      <c r="J8" s="175"/>
      <c r="K8" s="183"/>
    </row>
    <row r="9" spans="1:11" ht="20.100000000000001" customHeight="1">
      <c r="A9" s="42" t="s">
        <v>264</v>
      </c>
      <c r="B9" s="526" t="str">
        <f>'Attach 3(JV)'!B9</f>
        <v/>
      </c>
      <c r="C9" s="526"/>
      <c r="D9" s="526"/>
      <c r="E9" s="148"/>
      <c r="F9" s="184" t="str">
        <f>'Attach 3(JV)'!E9</f>
        <v xml:space="preserve">POWER GRID CORPORATION OF INDIA LIMITED, </v>
      </c>
      <c r="G9" s="13"/>
      <c r="J9" s="175"/>
      <c r="K9" s="183"/>
    </row>
    <row r="10" spans="1:11" ht="20.100000000000001" customHeight="1">
      <c r="A10" s="42" t="s">
        <v>265</v>
      </c>
      <c r="B10" s="526" t="str">
        <f>'Attach 3(JV)'!B10</f>
        <v/>
      </c>
      <c r="C10" s="526"/>
      <c r="D10" s="526"/>
      <c r="E10" s="148"/>
      <c r="F10" s="184" t="str">
        <f>'Attach 3(JV)'!E10</f>
        <v>ODISHA PROJECTS</v>
      </c>
      <c r="G10" s="13"/>
      <c r="J10" s="175"/>
      <c r="K10" s="183"/>
    </row>
    <row r="11" spans="1:11" ht="20.100000000000001" customHeight="1">
      <c r="B11" s="526" t="str">
        <f>'Attach 3(JV)'!B11</f>
        <v/>
      </c>
      <c r="C11" s="526"/>
      <c r="D11" s="526"/>
      <c r="E11" s="148"/>
      <c r="F11" s="184" t="str">
        <f>'Attach 3(JV)'!E11</f>
        <v>PLOT NO.-4, UNIT-41, NILADRI VIHAR</v>
      </c>
      <c r="G11" s="13"/>
      <c r="I11" s="206" t="s">
        <v>252</v>
      </c>
    </row>
    <row r="12" spans="1:11" ht="20.100000000000001" customHeight="1">
      <c r="A12" s="110"/>
      <c r="B12" s="526" t="str">
        <f>'Attach 3(JV)'!B12</f>
        <v/>
      </c>
      <c r="C12" s="526"/>
      <c r="D12" s="526"/>
      <c r="E12" s="148"/>
      <c r="F12" s="184" t="str">
        <f>'Attach 3(JV)'!E12</f>
        <v>CHANDRASHEKHARPUR, BHUBANESWAR-751021</v>
      </c>
      <c r="G12" s="13"/>
    </row>
    <row r="13" spans="1:11" ht="20.100000000000001" customHeight="1">
      <c r="A13" s="110"/>
      <c r="B13" s="42"/>
      <c r="C13" s="42"/>
      <c r="D13" s="42"/>
      <c r="E13" s="42"/>
      <c r="F13" s="42"/>
      <c r="G13" s="13"/>
    </row>
    <row r="14" spans="1:11" ht="20.100000000000001" customHeight="1">
      <c r="A14" s="12" t="s">
        <v>262</v>
      </c>
    </row>
    <row r="15" spans="1:11" ht="20.100000000000001" customHeight="1">
      <c r="A15" s="110"/>
    </row>
    <row r="16" spans="1:11" ht="45" customHeight="1">
      <c r="A16" s="551" t="s">
        <v>351</v>
      </c>
      <c r="B16" s="599"/>
      <c r="C16" s="599"/>
      <c r="D16" s="599"/>
      <c r="E16" s="599"/>
      <c r="F16" s="599"/>
      <c r="G16" s="599"/>
      <c r="H16" s="118"/>
      <c r="I16" s="118"/>
      <c r="J16" s="118"/>
    </row>
    <row r="17" spans="1:7" ht="20.100000000000001" customHeight="1">
      <c r="A17" s="110"/>
    </row>
    <row r="18" spans="1:7" ht="20.100000000000001" customHeight="1">
      <c r="A18" s="207"/>
    </row>
    <row r="19" spans="1:7" ht="20.100000000000001" customHeight="1"/>
    <row r="20" spans="1:7" ht="20.100000000000001" customHeight="1">
      <c r="A20" s="207"/>
    </row>
    <row r="21" spans="1:7" ht="20.100000000000001" customHeight="1">
      <c r="A21" s="207"/>
    </row>
    <row r="22" spans="1:7" ht="20.100000000000001" customHeight="1"/>
    <row r="23" spans="1:7" ht="33" customHeight="1">
      <c r="D23" s="126"/>
      <c r="E23" s="126"/>
      <c r="F23" s="126"/>
    </row>
    <row r="24" spans="1:7" ht="33" customHeight="1">
      <c r="A24" s="7" t="s">
        <v>197</v>
      </c>
      <c r="B24" s="185" t="str">
        <f>'Attach 3(JV)'!B24</f>
        <v/>
      </c>
      <c r="C24" s="115"/>
      <c r="D24" s="13"/>
      <c r="E24" s="126" t="s">
        <v>195</v>
      </c>
      <c r="F24" s="186" t="str">
        <f>'Attach 3(JV)'!E24</f>
        <v/>
      </c>
      <c r="G24" s="13"/>
    </row>
    <row r="25" spans="1:7" ht="33" customHeight="1">
      <c r="A25" s="7" t="s">
        <v>198</v>
      </c>
      <c r="B25" s="186" t="str">
        <f>'Attach 3(JV)'!B25</f>
        <v/>
      </c>
      <c r="C25" s="115"/>
      <c r="D25" s="13"/>
      <c r="E25" s="126" t="s">
        <v>196</v>
      </c>
      <c r="F25" s="186" t="str">
        <f>'Attach 3(JV)'!E25</f>
        <v/>
      </c>
      <c r="G25" s="13"/>
    </row>
    <row r="26" spans="1:7" ht="33" customHeight="1">
      <c r="D26" s="126"/>
      <c r="E26" s="126"/>
      <c r="F26" s="126"/>
    </row>
    <row r="27" spans="1:7" ht="20.100000000000001" customHeight="1"/>
    <row r="28" spans="1:7" ht="20.100000000000001" customHeight="1">
      <c r="A28" s="115"/>
    </row>
    <row r="29" spans="1:7" ht="20.100000000000001" customHeight="1"/>
    <row r="30" spans="1:7" ht="20.100000000000001" customHeight="1"/>
    <row r="31" spans="1:7" ht="20.100000000000001" customHeight="1">
      <c r="A31" s="115"/>
    </row>
    <row r="32" spans="1:7" ht="20.100000000000001" customHeight="1"/>
    <row r="33" spans="1:1" ht="20.100000000000001" customHeight="1">
      <c r="A33" s="115"/>
    </row>
    <row r="34" spans="1:1" ht="20.100000000000001" customHeight="1"/>
    <row r="35" spans="1:1" ht="20.100000000000001" customHeight="1">
      <c r="A35" s="115"/>
    </row>
    <row r="36" spans="1:1" ht="20.100000000000001" customHeight="1"/>
    <row r="37" spans="1:1" ht="20.100000000000001" customHeight="1"/>
    <row r="38" spans="1:1" ht="20.100000000000001" customHeight="1"/>
    <row r="39" spans="1:1" ht="20.100000000000001" customHeight="1"/>
  </sheetData>
  <sheetProtection algorithmName="SHA-512" hashValue="g9GIgoAh0cpGbW6rnFHd2vM0v0Thhet37dZbsz823Jb51+GtmWRyosysIsFDZWzCPAAwljA1IAxrxSSclZZAiA==" saltValue="gSkNC4QQy6XmAqjkD3+Xsg==" spinCount="100000" sheet="1" formatColumns="0" formatRows="0" selectLockedCells="1"/>
  <customSheetViews>
    <customSheetView guid="{A08E51DD-4658-4F7E-89F2-BBC53006A525}" showPageBreaks="1" showGridLines="0" printArea="1" view="pageBreakPreview" topLeftCell="A4">
      <selection activeCell="I8" sqref="I8"/>
      <pageMargins left="0.75" right="0.63" top="0.57999999999999996" bottom="0.6" header="0.34" footer="0.35"/>
      <pageSetup scale="92" orientation="portrait" r:id="rId1"/>
      <headerFooter alignWithMargins="0">
        <oddFooter>&amp;R&amp;"Book Antiqua,Bold"&amp;8 Page &amp;P of &amp;N</oddFooter>
      </headerFooter>
    </customSheetView>
  </customSheetViews>
  <mergeCells count="8">
    <mergeCell ref="B12:D12"/>
    <mergeCell ref="A16:G16"/>
    <mergeCell ref="A3:G3"/>
    <mergeCell ref="A5:G5"/>
    <mergeCell ref="A8:D8"/>
    <mergeCell ref="B9:D9"/>
    <mergeCell ref="B10:D10"/>
    <mergeCell ref="B11:D11"/>
  </mergeCells>
  <pageMargins left="0.75" right="0.63" top="0.57999999999999996" bottom="0.6" header="0.34" footer="0.35"/>
  <pageSetup scale="92" orientation="portrait" r:id="rId2"/>
  <headerFooter alignWithMargins="0">
    <oddFooter>&amp;R&amp;"Book Antiqua,Bold"&amp;8 Page &amp;P of &amp;N</oddFooter>
  </headerFooter>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rgb="FFFF0000"/>
  </sheetPr>
  <dimension ref="A1:K38"/>
  <sheetViews>
    <sheetView showGridLines="0" view="pageBreakPreview" topLeftCell="A4" zoomScaleNormal="100" zoomScaleSheetLayoutView="100" workbookViewId="0">
      <selection activeCell="E18" sqref="E18"/>
    </sheetView>
  </sheetViews>
  <sheetFormatPr defaultColWidth="9.109375" defaultRowHeight="14.4"/>
  <cols>
    <col min="1" max="1" width="12.109375" style="12" customWidth="1"/>
    <col min="2" max="2" width="20.5546875" style="12" customWidth="1"/>
    <col min="3" max="3" width="11.44140625" style="12" customWidth="1"/>
    <col min="4" max="5" width="15.44140625" style="12" customWidth="1"/>
    <col min="6" max="6" width="13.44140625" style="12" customWidth="1"/>
    <col min="7" max="7" width="16.44140625" style="12" customWidth="1"/>
    <col min="8" max="16384" width="9.109375" style="13"/>
  </cols>
  <sheetData>
    <row r="1" spans="1:11">
      <c r="A1" s="112" t="str">
        <f>'Attach 3(JV)'!A1</f>
        <v>Tender Enquiry No. : ODP/BB/C&amp;M-1989/I-1319/NIT-12/19-20</v>
      </c>
      <c r="B1" s="145"/>
      <c r="C1" s="145"/>
      <c r="D1" s="145"/>
      <c r="E1" s="145"/>
      <c r="F1" s="145"/>
      <c r="G1" s="113" t="str">
        <f>"Attachment-11 "</f>
        <v xml:space="preserve">Attachment-11 </v>
      </c>
    </row>
    <row r="3" spans="1:11" ht="45.75" customHeight="1">
      <c r="A3" s="439" t="str">
        <f>'Attach 3(JV)'!A3</f>
        <v>Package-A: Running and Maintenance Contract of Transit camp-I, Transit Camp-II &amp; Cafeteria of POWERGRID, Bhubaneswar (Under AM Budget RE 2019-20)</v>
      </c>
      <c r="B3" s="439"/>
      <c r="C3" s="439"/>
      <c r="D3" s="439"/>
      <c r="E3" s="439"/>
      <c r="F3" s="439"/>
      <c r="G3" s="439"/>
      <c r="H3" s="182"/>
      <c r="I3" s="181"/>
      <c r="J3" s="182"/>
    </row>
    <row r="4" spans="1:11" ht="20.100000000000001" customHeight="1">
      <c r="A4" s="440" t="s">
        <v>290</v>
      </c>
      <c r="B4" s="440"/>
      <c r="C4" s="440"/>
      <c r="D4" s="440"/>
      <c r="E4" s="440"/>
      <c r="F4" s="440"/>
      <c r="G4" s="440"/>
      <c r="H4" s="205"/>
      <c r="J4" s="175"/>
      <c r="K4" s="183"/>
    </row>
    <row r="5" spans="1:11" ht="20.100000000000001" customHeight="1">
      <c r="A5" s="110"/>
      <c r="J5" s="175"/>
      <c r="K5" s="183"/>
    </row>
    <row r="6" spans="1:11" ht="20.100000000000001" customHeight="1">
      <c r="A6" s="99" t="str">
        <f>'Attach 3(JV)'!A7</f>
        <v>Bidder’s Name and Address (Bidder) :</v>
      </c>
      <c r="E6" s="114" t="str">
        <f>'Attach 3(JV)'!E7</f>
        <v>To :</v>
      </c>
      <c r="J6" s="175"/>
      <c r="K6" s="183"/>
    </row>
    <row r="7" spans="1:11" ht="19.5" customHeight="1">
      <c r="A7" s="443"/>
      <c r="B7" s="443"/>
      <c r="C7" s="443"/>
      <c r="D7" s="443"/>
      <c r="E7" s="184" t="str">
        <f>'Attach 3(JV)'!E8</f>
        <v>Sr.DGM(C&amp;M)</v>
      </c>
      <c r="F7" s="186"/>
      <c r="J7" s="175"/>
      <c r="K7" s="183"/>
    </row>
    <row r="8" spans="1:11" ht="20.100000000000001" customHeight="1">
      <c r="A8" s="42" t="s">
        <v>264</v>
      </c>
      <c r="B8" s="526" t="str">
        <f>'Attach 3(JV)'!B9</f>
        <v/>
      </c>
      <c r="C8" s="526"/>
      <c r="D8" s="526"/>
      <c r="E8" s="184" t="str">
        <f>'Attach 3(JV)'!E9</f>
        <v xml:space="preserve">POWER GRID CORPORATION OF INDIA LIMITED, </v>
      </c>
      <c r="F8" s="148"/>
      <c r="J8" s="175"/>
      <c r="K8" s="183"/>
    </row>
    <row r="9" spans="1:11" ht="20.100000000000001" customHeight="1">
      <c r="A9" s="42" t="s">
        <v>265</v>
      </c>
      <c r="B9" s="526" t="str">
        <f>'Attach 3(JV)'!B10</f>
        <v/>
      </c>
      <c r="C9" s="526"/>
      <c r="D9" s="526"/>
      <c r="E9" s="184" t="str">
        <f>'Attach 3(JV)'!E10</f>
        <v>ODISHA PROJECTS</v>
      </c>
      <c r="F9" s="148"/>
      <c r="J9" s="175"/>
      <c r="K9" s="183"/>
    </row>
    <row r="10" spans="1:11" ht="20.100000000000001" customHeight="1">
      <c r="B10" s="526" t="str">
        <f>'Attach 3(JV)'!B11</f>
        <v/>
      </c>
      <c r="C10" s="526"/>
      <c r="D10" s="526"/>
      <c r="E10" s="184" t="str">
        <f>'Attach 3(JV)'!E11</f>
        <v>PLOT NO.-4, UNIT-41, NILADRI VIHAR</v>
      </c>
      <c r="F10" s="148"/>
    </row>
    <row r="11" spans="1:11" ht="20.100000000000001" customHeight="1">
      <c r="A11" s="110"/>
      <c r="B11" s="526" t="str">
        <f>'Attach 3(JV)'!B12</f>
        <v/>
      </c>
      <c r="C11" s="526"/>
      <c r="D11" s="526"/>
      <c r="E11" s="184" t="str">
        <f>'Attach 3(JV)'!E12</f>
        <v>CHANDRASHEKHARPUR, BHUBANESWAR-751021</v>
      </c>
      <c r="F11" s="148"/>
    </row>
    <row r="12" spans="1:11" ht="20.100000000000001" customHeight="1">
      <c r="A12" s="110"/>
      <c r="B12" s="42"/>
      <c r="C12" s="42"/>
      <c r="D12" s="42"/>
      <c r="E12" s="42"/>
      <c r="F12" s="42"/>
      <c r="G12" s="13"/>
    </row>
    <row r="13" spans="1:11" ht="20.100000000000001" customHeight="1">
      <c r="A13" s="12" t="s">
        <v>262</v>
      </c>
    </row>
    <row r="14" spans="1:11" ht="20.100000000000001" customHeight="1">
      <c r="A14" s="110"/>
    </row>
    <row r="15" spans="1:11" ht="45" customHeight="1">
      <c r="A15" s="440" t="s">
        <v>537</v>
      </c>
      <c r="B15" s="440"/>
      <c r="C15" s="440"/>
      <c r="D15" s="440"/>
      <c r="E15" s="440"/>
      <c r="F15" s="440"/>
      <c r="G15" s="440"/>
      <c r="H15" s="118"/>
      <c r="I15" s="118"/>
      <c r="J15" s="118"/>
    </row>
    <row r="16" spans="1:11" ht="20.100000000000001" customHeight="1">
      <c r="A16" s="110"/>
    </row>
    <row r="17" spans="1:6" ht="20.100000000000001" customHeight="1">
      <c r="A17" s="207"/>
    </row>
    <row r="18" spans="1:6" ht="20.100000000000001" customHeight="1"/>
    <row r="19" spans="1:6" ht="20.100000000000001" customHeight="1">
      <c r="A19" s="207"/>
    </row>
    <row r="20" spans="1:6" ht="20.100000000000001" customHeight="1">
      <c r="A20" s="207"/>
    </row>
    <row r="21" spans="1:6" ht="20.100000000000001" customHeight="1"/>
    <row r="22" spans="1:6" ht="33" customHeight="1">
      <c r="D22" s="126"/>
      <c r="E22" s="126"/>
      <c r="F22" s="126"/>
    </row>
    <row r="23" spans="1:6" ht="33" customHeight="1">
      <c r="A23" s="7" t="s">
        <v>197</v>
      </c>
      <c r="B23" s="185" t="str">
        <f>'Attach 3(JV)'!B24</f>
        <v/>
      </c>
      <c r="C23" s="115"/>
      <c r="E23" s="126" t="s">
        <v>195</v>
      </c>
      <c r="F23" s="186" t="str">
        <f>'Attach 3(JV)'!E24</f>
        <v/>
      </c>
    </row>
    <row r="24" spans="1:6" ht="33" customHeight="1">
      <c r="A24" s="7" t="s">
        <v>198</v>
      </c>
      <c r="B24" s="186" t="str">
        <f>'Attach 3(JV)'!B25</f>
        <v/>
      </c>
      <c r="C24" s="115"/>
      <c r="E24" s="126" t="s">
        <v>196</v>
      </c>
      <c r="F24" s="186" t="str">
        <f>'Attach 3(JV)'!E25</f>
        <v/>
      </c>
    </row>
    <row r="25" spans="1:6" ht="33" customHeight="1">
      <c r="D25" s="126"/>
      <c r="E25" s="126"/>
      <c r="F25" s="126"/>
    </row>
    <row r="26" spans="1:6" ht="20.100000000000001" customHeight="1"/>
    <row r="27" spans="1:6" ht="20.100000000000001" customHeight="1">
      <c r="A27" s="115"/>
    </row>
    <row r="28" spans="1:6" ht="20.100000000000001" customHeight="1"/>
    <row r="29" spans="1:6" ht="20.100000000000001" customHeight="1"/>
    <row r="30" spans="1:6" ht="20.100000000000001" customHeight="1">
      <c r="A30" s="115"/>
    </row>
    <row r="31" spans="1:6" ht="20.100000000000001" customHeight="1"/>
    <row r="32" spans="1:6" ht="20.100000000000001" customHeight="1">
      <c r="A32" s="115"/>
    </row>
    <row r="33" spans="1:1" ht="20.100000000000001" customHeight="1"/>
    <row r="34" spans="1:1" ht="20.100000000000001" customHeight="1">
      <c r="A34" s="115"/>
    </row>
    <row r="35" spans="1:1" ht="20.100000000000001" customHeight="1"/>
    <row r="36" spans="1:1" ht="20.100000000000001" customHeight="1"/>
    <row r="37" spans="1:1" ht="20.100000000000001" customHeight="1"/>
    <row r="38" spans="1:1" ht="20.100000000000001" customHeight="1"/>
  </sheetData>
  <sheetProtection algorithmName="SHA-512" hashValue="NPkKOlMznaEcB2eOvDvGE8RRM8pUm+k6vFmXEhUtgJWzFN5yniroX8Q6V10eflWNDCG4lyq/7nG8db8IjI6kXw==" saltValue="cA7y2p6iMusAZucJOqL7xQ==" spinCount="100000" sheet="1" formatColumns="0" formatRows="0" selectLockedCells="1"/>
  <customSheetViews>
    <customSheetView guid="{5F45806E-9D02-46BB-BA83-BA76B3D3C80B}" showPageBreaks="1" showGridLines="0" printArea="1" view="pageBreakPreview" topLeftCell="A17">
      <pageMargins left="0.75" right="0.63" top="0.57999999999999996" bottom="0.6" header="0.34" footer="0.35"/>
      <pageSetup scale="99" orientation="portrait" r:id="rId1"/>
      <headerFooter alignWithMargins="0">
        <oddFooter>&amp;R&amp;"Book Antiqua,Bold"&amp;8 Page &amp;P of &amp;N</oddFooter>
      </headerFooter>
    </customSheetView>
    <customSheetView guid="{F4E3293A-D2C0-4604-8028-CA0A7BE9989A}" scale="60" showPageBreaks="1" showGridLines="0" printArea="1" view="pageBreakPreview">
      <pageMargins left="0.75" right="0.63" top="0.57999999999999996" bottom="0.6" header="0.34" footer="0.35"/>
      <pageSetup scale="99" orientation="portrait" r:id="rId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7"/>
      <headerFooter alignWithMargins="0">
        <oddFooter>&amp;R&amp;"Book Antiqua,Bold"&amp;8 Page &amp;P of &amp;N</oddFooter>
      </headerFooter>
    </customSheetView>
    <customSheetView guid="{EA4BF86A-17C3-4673-8F06-157DC672276C}" scale="60" showPageBreaks="1" showGridLines="0" printArea="1" view="pageBreakPreview" showRuler="0">
      <pageMargins left="0.75" right="0.63" top="0.57999999999999996" bottom="0.6" header="0.34" footer="0.35"/>
      <pageSetup scale="99" orientation="portrait" r:id="rId8"/>
      <headerFooter alignWithMargins="0">
        <oddFooter>&amp;R&amp;"Book Antiqua,Bold"&amp;8 Page &amp;P of &amp;N</oddFooter>
      </headerFooter>
    </customSheetView>
    <customSheetView guid="{D6DA0015-FDC9-498A-B262-2924DF0E5242}" showPageBreaks="1" showGridLines="0" printArea="1" view="pageBreakPreview" topLeftCell="A17">
      <pageMargins left="0.75" right="0.63" top="0.57999999999999996" bottom="0.6" header="0.34" footer="0.35"/>
      <pageSetup scale="99" orientation="portrait" r:id="rId9"/>
      <headerFooter alignWithMargins="0">
        <oddFooter>&amp;R&amp;"Book Antiqua,Bold"&amp;8 Page &amp;P of &amp;N</oddFooter>
      </headerFooter>
    </customSheetView>
    <customSheetView guid="{12029364-1C66-4A6C-902B-AEC081D9AD88}" showPageBreaks="1" showGridLines="0" printArea="1" view="pageBreakPreview" topLeftCell="A17">
      <pageMargins left="0.75" right="0.63" top="0.57999999999999996" bottom="0.6" header="0.34" footer="0.35"/>
      <pageSetup scale="99" orientation="portrait" r:id="rId10"/>
      <headerFooter alignWithMargins="0">
        <oddFooter>&amp;R&amp;"Book Antiqua,Bold"&amp;8 Page &amp;P of &amp;N</oddFooter>
      </headerFooter>
    </customSheetView>
    <customSheetView guid="{A08E51DD-4658-4F7E-89F2-BBC53006A525}" showPageBreaks="1" showGridLines="0" printArea="1" view="pageBreakPreview">
      <selection activeCell="L19" sqref="L19"/>
      <pageMargins left="0.75" right="0.63" top="0.57999999999999996" bottom="0.6" header="0.34" footer="0.35"/>
      <pageSetup scale="99" orientation="portrait" r:id="rId11"/>
      <headerFooter alignWithMargins="0">
        <oddFooter>&amp;R&amp;"Book Antiqua,Bold"&amp;8 Page &amp;P of &amp;N</oddFooter>
      </headerFooter>
    </customSheetView>
  </customSheetViews>
  <mergeCells count="8">
    <mergeCell ref="B11:D11"/>
    <mergeCell ref="A15:G15"/>
    <mergeCell ref="A3:G3"/>
    <mergeCell ref="A4:G4"/>
    <mergeCell ref="B8:D8"/>
    <mergeCell ref="B9:D9"/>
    <mergeCell ref="B10:D10"/>
    <mergeCell ref="A7:D7"/>
  </mergeCells>
  <phoneticPr fontId="0" type="noConversion"/>
  <pageMargins left="0.75" right="0.63" top="0.57999999999999996" bottom="0.6" header="0.34" footer="0.35"/>
  <pageSetup scale="96" orientation="portrait" r:id="rId12"/>
  <headerFooter alignWithMargins="0">
    <oddFooter>&amp;R&amp;"Book Antiqua,Bold"&amp;8 Page &amp;P of &amp;N</oddFooter>
  </headerFooter>
  <drawing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indexed="14"/>
  </sheetPr>
  <dimension ref="A1:J230"/>
  <sheetViews>
    <sheetView view="pageBreakPreview" topLeftCell="A7" zoomScaleNormal="100" zoomScaleSheetLayoutView="100" workbookViewId="0">
      <selection activeCell="E12" sqref="E12"/>
    </sheetView>
  </sheetViews>
  <sheetFormatPr defaultRowHeight="13.8"/>
  <cols>
    <col min="1" max="1" width="10" style="376" customWidth="1"/>
    <col min="2" max="2" width="10.6640625" style="376" customWidth="1"/>
    <col min="3" max="3" width="10.88671875" style="376" customWidth="1"/>
    <col min="4" max="9" width="10.6640625" style="376" customWidth="1"/>
    <col min="10" max="256" width="9.109375" style="376"/>
    <col min="257" max="257" width="10" style="376" customWidth="1"/>
    <col min="258" max="258" width="10.6640625" style="376" customWidth="1"/>
    <col min="259" max="259" width="10.88671875" style="376" customWidth="1"/>
    <col min="260" max="265" width="10.6640625" style="376" customWidth="1"/>
    <col min="266" max="512" width="9.109375" style="376"/>
    <col min="513" max="513" width="10" style="376" customWidth="1"/>
    <col min="514" max="514" width="10.6640625" style="376" customWidth="1"/>
    <col min="515" max="515" width="10.88671875" style="376" customWidth="1"/>
    <col min="516" max="521" width="10.6640625" style="376" customWidth="1"/>
    <col min="522" max="768" width="9.109375" style="376"/>
    <col min="769" max="769" width="10" style="376" customWidth="1"/>
    <col min="770" max="770" width="10.6640625" style="376" customWidth="1"/>
    <col min="771" max="771" width="10.88671875" style="376" customWidth="1"/>
    <col min="772" max="777" width="10.6640625" style="376" customWidth="1"/>
    <col min="778" max="1024" width="9.109375" style="376"/>
    <col min="1025" max="1025" width="10" style="376" customWidth="1"/>
    <col min="1026" max="1026" width="10.6640625" style="376" customWidth="1"/>
    <col min="1027" max="1027" width="10.88671875" style="376" customWidth="1"/>
    <col min="1028" max="1033" width="10.6640625" style="376" customWidth="1"/>
    <col min="1034" max="1280" width="9.109375" style="376"/>
    <col min="1281" max="1281" width="10" style="376" customWidth="1"/>
    <col min="1282" max="1282" width="10.6640625" style="376" customWidth="1"/>
    <col min="1283" max="1283" width="10.88671875" style="376" customWidth="1"/>
    <col min="1284" max="1289" width="10.6640625" style="376" customWidth="1"/>
    <col min="1290" max="1536" width="9.109375" style="376"/>
    <col min="1537" max="1537" width="10" style="376" customWidth="1"/>
    <col min="1538" max="1538" width="10.6640625" style="376" customWidth="1"/>
    <col min="1539" max="1539" width="10.88671875" style="376" customWidth="1"/>
    <col min="1540" max="1545" width="10.6640625" style="376" customWidth="1"/>
    <col min="1546" max="1792" width="9.109375" style="376"/>
    <col min="1793" max="1793" width="10" style="376" customWidth="1"/>
    <col min="1794" max="1794" width="10.6640625" style="376" customWidth="1"/>
    <col min="1795" max="1795" width="10.88671875" style="376" customWidth="1"/>
    <col min="1796" max="1801" width="10.6640625" style="376" customWidth="1"/>
    <col min="1802" max="2048" width="9.109375" style="376"/>
    <col min="2049" max="2049" width="10" style="376" customWidth="1"/>
    <col min="2050" max="2050" width="10.6640625" style="376" customWidth="1"/>
    <col min="2051" max="2051" width="10.88671875" style="376" customWidth="1"/>
    <col min="2052" max="2057" width="10.6640625" style="376" customWidth="1"/>
    <col min="2058" max="2304" width="9.109375" style="376"/>
    <col min="2305" max="2305" width="10" style="376" customWidth="1"/>
    <col min="2306" max="2306" width="10.6640625" style="376" customWidth="1"/>
    <col min="2307" max="2307" width="10.88671875" style="376" customWidth="1"/>
    <col min="2308" max="2313" width="10.6640625" style="376" customWidth="1"/>
    <col min="2314" max="2560" width="9.109375" style="376"/>
    <col min="2561" max="2561" width="10" style="376" customWidth="1"/>
    <col min="2562" max="2562" width="10.6640625" style="376" customWidth="1"/>
    <col min="2563" max="2563" width="10.88671875" style="376" customWidth="1"/>
    <col min="2564" max="2569" width="10.6640625" style="376" customWidth="1"/>
    <col min="2570" max="2816" width="9.109375" style="376"/>
    <col min="2817" max="2817" width="10" style="376" customWidth="1"/>
    <col min="2818" max="2818" width="10.6640625" style="376" customWidth="1"/>
    <col min="2819" max="2819" width="10.88671875" style="376" customWidth="1"/>
    <col min="2820" max="2825" width="10.6640625" style="376" customWidth="1"/>
    <col min="2826" max="3072" width="9.109375" style="376"/>
    <col min="3073" max="3073" width="10" style="376" customWidth="1"/>
    <col min="3074" max="3074" width="10.6640625" style="376" customWidth="1"/>
    <col min="3075" max="3075" width="10.88671875" style="376" customWidth="1"/>
    <col min="3076" max="3081" width="10.6640625" style="376" customWidth="1"/>
    <col min="3082" max="3328" width="9.109375" style="376"/>
    <col min="3329" max="3329" width="10" style="376" customWidth="1"/>
    <col min="3330" max="3330" width="10.6640625" style="376" customWidth="1"/>
    <col min="3331" max="3331" width="10.88671875" style="376" customWidth="1"/>
    <col min="3332" max="3337" width="10.6640625" style="376" customWidth="1"/>
    <col min="3338" max="3584" width="9.109375" style="376"/>
    <col min="3585" max="3585" width="10" style="376" customWidth="1"/>
    <col min="3586" max="3586" width="10.6640625" style="376" customWidth="1"/>
    <col min="3587" max="3587" width="10.88671875" style="376" customWidth="1"/>
    <col min="3588" max="3593" width="10.6640625" style="376" customWidth="1"/>
    <col min="3594" max="3840" width="9.109375" style="376"/>
    <col min="3841" max="3841" width="10" style="376" customWidth="1"/>
    <col min="3842" max="3842" width="10.6640625" style="376" customWidth="1"/>
    <col min="3843" max="3843" width="10.88671875" style="376" customWidth="1"/>
    <col min="3844" max="3849" width="10.6640625" style="376" customWidth="1"/>
    <col min="3850" max="4096" width="9.109375" style="376"/>
    <col min="4097" max="4097" width="10" style="376" customWidth="1"/>
    <col min="4098" max="4098" width="10.6640625" style="376" customWidth="1"/>
    <col min="4099" max="4099" width="10.88671875" style="376" customWidth="1"/>
    <col min="4100" max="4105" width="10.6640625" style="376" customWidth="1"/>
    <col min="4106" max="4352" width="9.109375" style="376"/>
    <col min="4353" max="4353" width="10" style="376" customWidth="1"/>
    <col min="4354" max="4354" width="10.6640625" style="376" customWidth="1"/>
    <col min="4355" max="4355" width="10.88671875" style="376" customWidth="1"/>
    <col min="4356" max="4361" width="10.6640625" style="376" customWidth="1"/>
    <col min="4362" max="4608" width="9.109375" style="376"/>
    <col min="4609" max="4609" width="10" style="376" customWidth="1"/>
    <col min="4610" max="4610" width="10.6640625" style="376" customWidth="1"/>
    <col min="4611" max="4611" width="10.88671875" style="376" customWidth="1"/>
    <col min="4612" max="4617" width="10.6640625" style="376" customWidth="1"/>
    <col min="4618" max="4864" width="9.109375" style="376"/>
    <col min="4865" max="4865" width="10" style="376" customWidth="1"/>
    <col min="4866" max="4866" width="10.6640625" style="376" customWidth="1"/>
    <col min="4867" max="4867" width="10.88671875" style="376" customWidth="1"/>
    <col min="4868" max="4873" width="10.6640625" style="376" customWidth="1"/>
    <col min="4874" max="5120" width="9.109375" style="376"/>
    <col min="5121" max="5121" width="10" style="376" customWidth="1"/>
    <col min="5122" max="5122" width="10.6640625" style="376" customWidth="1"/>
    <col min="5123" max="5123" width="10.88671875" style="376" customWidth="1"/>
    <col min="5124" max="5129" width="10.6640625" style="376" customWidth="1"/>
    <col min="5130" max="5376" width="9.109375" style="376"/>
    <col min="5377" max="5377" width="10" style="376" customWidth="1"/>
    <col min="5378" max="5378" width="10.6640625" style="376" customWidth="1"/>
    <col min="5379" max="5379" width="10.88671875" style="376" customWidth="1"/>
    <col min="5380" max="5385" width="10.6640625" style="376" customWidth="1"/>
    <col min="5386" max="5632" width="9.109375" style="376"/>
    <col min="5633" max="5633" width="10" style="376" customWidth="1"/>
    <col min="5634" max="5634" width="10.6640625" style="376" customWidth="1"/>
    <col min="5635" max="5635" width="10.88671875" style="376" customWidth="1"/>
    <col min="5636" max="5641" width="10.6640625" style="376" customWidth="1"/>
    <col min="5642" max="5888" width="9.109375" style="376"/>
    <col min="5889" max="5889" width="10" style="376" customWidth="1"/>
    <col min="5890" max="5890" width="10.6640625" style="376" customWidth="1"/>
    <col min="5891" max="5891" width="10.88671875" style="376" customWidth="1"/>
    <col min="5892" max="5897" width="10.6640625" style="376" customWidth="1"/>
    <col min="5898" max="6144" width="9.109375" style="376"/>
    <col min="6145" max="6145" width="10" style="376" customWidth="1"/>
    <col min="6146" max="6146" width="10.6640625" style="376" customWidth="1"/>
    <col min="6147" max="6147" width="10.88671875" style="376" customWidth="1"/>
    <col min="6148" max="6153" width="10.6640625" style="376" customWidth="1"/>
    <col min="6154" max="6400" width="9.109375" style="376"/>
    <col min="6401" max="6401" width="10" style="376" customWidth="1"/>
    <col min="6402" max="6402" width="10.6640625" style="376" customWidth="1"/>
    <col min="6403" max="6403" width="10.88671875" style="376" customWidth="1"/>
    <col min="6404" max="6409" width="10.6640625" style="376" customWidth="1"/>
    <col min="6410" max="6656" width="9.109375" style="376"/>
    <col min="6657" max="6657" width="10" style="376" customWidth="1"/>
    <col min="6658" max="6658" width="10.6640625" style="376" customWidth="1"/>
    <col min="6659" max="6659" width="10.88671875" style="376" customWidth="1"/>
    <col min="6660" max="6665" width="10.6640625" style="376" customWidth="1"/>
    <col min="6666" max="6912" width="9.109375" style="376"/>
    <col min="6913" max="6913" width="10" style="376" customWidth="1"/>
    <col min="6914" max="6914" width="10.6640625" style="376" customWidth="1"/>
    <col min="6915" max="6915" width="10.88671875" style="376" customWidth="1"/>
    <col min="6916" max="6921" width="10.6640625" style="376" customWidth="1"/>
    <col min="6922" max="7168" width="9.109375" style="376"/>
    <col min="7169" max="7169" width="10" style="376" customWidth="1"/>
    <col min="7170" max="7170" width="10.6640625" style="376" customWidth="1"/>
    <col min="7171" max="7171" width="10.88671875" style="376" customWidth="1"/>
    <col min="7172" max="7177" width="10.6640625" style="376" customWidth="1"/>
    <col min="7178" max="7424" width="9.109375" style="376"/>
    <col min="7425" max="7425" width="10" style="376" customWidth="1"/>
    <col min="7426" max="7426" width="10.6640625" style="376" customWidth="1"/>
    <col min="7427" max="7427" width="10.88671875" style="376" customWidth="1"/>
    <col min="7428" max="7433" width="10.6640625" style="376" customWidth="1"/>
    <col min="7434" max="7680" width="9.109375" style="376"/>
    <col min="7681" max="7681" width="10" style="376" customWidth="1"/>
    <col min="7682" max="7682" width="10.6640625" style="376" customWidth="1"/>
    <col min="7683" max="7683" width="10.88671875" style="376" customWidth="1"/>
    <col min="7684" max="7689" width="10.6640625" style="376" customWidth="1"/>
    <col min="7690" max="7936" width="9.109375" style="376"/>
    <col min="7937" max="7937" width="10" style="376" customWidth="1"/>
    <col min="7938" max="7938" width="10.6640625" style="376" customWidth="1"/>
    <col min="7939" max="7939" width="10.88671875" style="376" customWidth="1"/>
    <col min="7940" max="7945" width="10.6640625" style="376" customWidth="1"/>
    <col min="7946" max="8192" width="9.109375" style="376"/>
    <col min="8193" max="8193" width="10" style="376" customWidth="1"/>
    <col min="8194" max="8194" width="10.6640625" style="376" customWidth="1"/>
    <col min="8195" max="8195" width="10.88671875" style="376" customWidth="1"/>
    <col min="8196" max="8201" width="10.6640625" style="376" customWidth="1"/>
    <col min="8202" max="8448" width="9.109375" style="376"/>
    <col min="8449" max="8449" width="10" style="376" customWidth="1"/>
    <col min="8450" max="8450" width="10.6640625" style="376" customWidth="1"/>
    <col min="8451" max="8451" width="10.88671875" style="376" customWidth="1"/>
    <col min="8452" max="8457" width="10.6640625" style="376" customWidth="1"/>
    <col min="8458" max="8704" width="9.109375" style="376"/>
    <col min="8705" max="8705" width="10" style="376" customWidth="1"/>
    <col min="8706" max="8706" width="10.6640625" style="376" customWidth="1"/>
    <col min="8707" max="8707" width="10.88671875" style="376" customWidth="1"/>
    <col min="8708" max="8713" width="10.6640625" style="376" customWidth="1"/>
    <col min="8714" max="8960" width="9.109375" style="376"/>
    <col min="8961" max="8961" width="10" style="376" customWidth="1"/>
    <col min="8962" max="8962" width="10.6640625" style="376" customWidth="1"/>
    <col min="8963" max="8963" width="10.88671875" style="376" customWidth="1"/>
    <col min="8964" max="8969" width="10.6640625" style="376" customWidth="1"/>
    <col min="8970" max="9216" width="9.109375" style="376"/>
    <col min="9217" max="9217" width="10" style="376" customWidth="1"/>
    <col min="9218" max="9218" width="10.6640625" style="376" customWidth="1"/>
    <col min="9219" max="9219" width="10.88671875" style="376" customWidth="1"/>
    <col min="9220" max="9225" width="10.6640625" style="376" customWidth="1"/>
    <col min="9226" max="9472" width="9.109375" style="376"/>
    <col min="9473" max="9473" width="10" style="376" customWidth="1"/>
    <col min="9474" max="9474" width="10.6640625" style="376" customWidth="1"/>
    <col min="9475" max="9475" width="10.88671875" style="376" customWidth="1"/>
    <col min="9476" max="9481" width="10.6640625" style="376" customWidth="1"/>
    <col min="9482" max="9728" width="9.109375" style="376"/>
    <col min="9729" max="9729" width="10" style="376" customWidth="1"/>
    <col min="9730" max="9730" width="10.6640625" style="376" customWidth="1"/>
    <col min="9731" max="9731" width="10.88671875" style="376" customWidth="1"/>
    <col min="9732" max="9737" width="10.6640625" style="376" customWidth="1"/>
    <col min="9738" max="9984" width="9.109375" style="376"/>
    <col min="9985" max="9985" width="10" style="376" customWidth="1"/>
    <col min="9986" max="9986" width="10.6640625" style="376" customWidth="1"/>
    <col min="9987" max="9987" width="10.88671875" style="376" customWidth="1"/>
    <col min="9988" max="9993" width="10.6640625" style="376" customWidth="1"/>
    <col min="9994" max="10240" width="9.109375" style="376"/>
    <col min="10241" max="10241" width="10" style="376" customWidth="1"/>
    <col min="10242" max="10242" width="10.6640625" style="376" customWidth="1"/>
    <col min="10243" max="10243" width="10.88671875" style="376" customWidth="1"/>
    <col min="10244" max="10249" width="10.6640625" style="376" customWidth="1"/>
    <col min="10250" max="10496" width="9.109375" style="376"/>
    <col min="10497" max="10497" width="10" style="376" customWidth="1"/>
    <col min="10498" max="10498" width="10.6640625" style="376" customWidth="1"/>
    <col min="10499" max="10499" width="10.88671875" style="376" customWidth="1"/>
    <col min="10500" max="10505" width="10.6640625" style="376" customWidth="1"/>
    <col min="10506" max="10752" width="9.109375" style="376"/>
    <col min="10753" max="10753" width="10" style="376" customWidth="1"/>
    <col min="10754" max="10754" width="10.6640625" style="376" customWidth="1"/>
    <col min="10755" max="10755" width="10.88671875" style="376" customWidth="1"/>
    <col min="10756" max="10761" width="10.6640625" style="376" customWidth="1"/>
    <col min="10762" max="11008" width="9.109375" style="376"/>
    <col min="11009" max="11009" width="10" style="376" customWidth="1"/>
    <col min="11010" max="11010" width="10.6640625" style="376" customWidth="1"/>
    <col min="11011" max="11011" width="10.88671875" style="376" customWidth="1"/>
    <col min="11012" max="11017" width="10.6640625" style="376" customWidth="1"/>
    <col min="11018" max="11264" width="9.109375" style="376"/>
    <col min="11265" max="11265" width="10" style="376" customWidth="1"/>
    <col min="11266" max="11266" width="10.6640625" style="376" customWidth="1"/>
    <col min="11267" max="11267" width="10.88671875" style="376" customWidth="1"/>
    <col min="11268" max="11273" width="10.6640625" style="376" customWidth="1"/>
    <col min="11274" max="11520" width="9.109375" style="376"/>
    <col min="11521" max="11521" width="10" style="376" customWidth="1"/>
    <col min="11522" max="11522" width="10.6640625" style="376" customWidth="1"/>
    <col min="11523" max="11523" width="10.88671875" style="376" customWidth="1"/>
    <col min="11524" max="11529" width="10.6640625" style="376" customWidth="1"/>
    <col min="11530" max="11776" width="9.109375" style="376"/>
    <col min="11777" max="11777" width="10" style="376" customWidth="1"/>
    <col min="11778" max="11778" width="10.6640625" style="376" customWidth="1"/>
    <col min="11779" max="11779" width="10.88671875" style="376" customWidth="1"/>
    <col min="11780" max="11785" width="10.6640625" style="376" customWidth="1"/>
    <col min="11786" max="12032" width="9.109375" style="376"/>
    <col min="12033" max="12033" width="10" style="376" customWidth="1"/>
    <col min="12034" max="12034" width="10.6640625" style="376" customWidth="1"/>
    <col min="12035" max="12035" width="10.88671875" style="376" customWidth="1"/>
    <col min="12036" max="12041" width="10.6640625" style="376" customWidth="1"/>
    <col min="12042" max="12288" width="9.109375" style="376"/>
    <col min="12289" max="12289" width="10" style="376" customWidth="1"/>
    <col min="12290" max="12290" width="10.6640625" style="376" customWidth="1"/>
    <col min="12291" max="12291" width="10.88671875" style="376" customWidth="1"/>
    <col min="12292" max="12297" width="10.6640625" style="376" customWidth="1"/>
    <col min="12298" max="12544" width="9.109375" style="376"/>
    <col min="12545" max="12545" width="10" style="376" customWidth="1"/>
    <col min="12546" max="12546" width="10.6640625" style="376" customWidth="1"/>
    <col min="12547" max="12547" width="10.88671875" style="376" customWidth="1"/>
    <col min="12548" max="12553" width="10.6640625" style="376" customWidth="1"/>
    <col min="12554" max="12800" width="9.109375" style="376"/>
    <col min="12801" max="12801" width="10" style="376" customWidth="1"/>
    <col min="12802" max="12802" width="10.6640625" style="376" customWidth="1"/>
    <col min="12803" max="12803" width="10.88671875" style="376" customWidth="1"/>
    <col min="12804" max="12809" width="10.6640625" style="376" customWidth="1"/>
    <col min="12810" max="13056" width="9.109375" style="376"/>
    <col min="13057" max="13057" width="10" style="376" customWidth="1"/>
    <col min="13058" max="13058" width="10.6640625" style="376" customWidth="1"/>
    <col min="13059" max="13059" width="10.88671875" style="376" customWidth="1"/>
    <col min="13060" max="13065" width="10.6640625" style="376" customWidth="1"/>
    <col min="13066" max="13312" width="9.109375" style="376"/>
    <col min="13313" max="13313" width="10" style="376" customWidth="1"/>
    <col min="13314" max="13314" width="10.6640625" style="376" customWidth="1"/>
    <col min="13315" max="13315" width="10.88671875" style="376" customWidth="1"/>
    <col min="13316" max="13321" width="10.6640625" style="376" customWidth="1"/>
    <col min="13322" max="13568" width="9.109375" style="376"/>
    <col min="13569" max="13569" width="10" style="376" customWidth="1"/>
    <col min="13570" max="13570" width="10.6640625" style="376" customWidth="1"/>
    <col min="13571" max="13571" width="10.88671875" style="376" customWidth="1"/>
    <col min="13572" max="13577" width="10.6640625" style="376" customWidth="1"/>
    <col min="13578" max="13824" width="9.109375" style="376"/>
    <col min="13825" max="13825" width="10" style="376" customWidth="1"/>
    <col min="13826" max="13826" width="10.6640625" style="376" customWidth="1"/>
    <col min="13827" max="13827" width="10.88671875" style="376" customWidth="1"/>
    <col min="13828" max="13833" width="10.6640625" style="376" customWidth="1"/>
    <col min="13834" max="14080" width="9.109375" style="376"/>
    <col min="14081" max="14081" width="10" style="376" customWidth="1"/>
    <col min="14082" max="14082" width="10.6640625" style="376" customWidth="1"/>
    <col min="14083" max="14083" width="10.88671875" style="376" customWidth="1"/>
    <col min="14084" max="14089" width="10.6640625" style="376" customWidth="1"/>
    <col min="14090" max="14336" width="9.109375" style="376"/>
    <col min="14337" max="14337" width="10" style="376" customWidth="1"/>
    <col min="14338" max="14338" width="10.6640625" style="376" customWidth="1"/>
    <col min="14339" max="14339" width="10.88671875" style="376" customWidth="1"/>
    <col min="14340" max="14345" width="10.6640625" style="376" customWidth="1"/>
    <col min="14346" max="14592" width="9.109375" style="376"/>
    <col min="14593" max="14593" width="10" style="376" customWidth="1"/>
    <col min="14594" max="14594" width="10.6640625" style="376" customWidth="1"/>
    <col min="14595" max="14595" width="10.88671875" style="376" customWidth="1"/>
    <col min="14596" max="14601" width="10.6640625" style="376" customWidth="1"/>
    <col min="14602" max="14848" width="9.109375" style="376"/>
    <col min="14849" max="14849" width="10" style="376" customWidth="1"/>
    <col min="14850" max="14850" width="10.6640625" style="376" customWidth="1"/>
    <col min="14851" max="14851" width="10.88671875" style="376" customWidth="1"/>
    <col min="14852" max="14857" width="10.6640625" style="376" customWidth="1"/>
    <col min="14858" max="15104" width="9.109375" style="376"/>
    <col min="15105" max="15105" width="10" style="376" customWidth="1"/>
    <col min="15106" max="15106" width="10.6640625" style="376" customWidth="1"/>
    <col min="15107" max="15107" width="10.88671875" style="376" customWidth="1"/>
    <col min="15108" max="15113" width="10.6640625" style="376" customWidth="1"/>
    <col min="15114" max="15360" width="9.109375" style="376"/>
    <col min="15361" max="15361" width="10" style="376" customWidth="1"/>
    <col min="15362" max="15362" width="10.6640625" style="376" customWidth="1"/>
    <col min="15363" max="15363" width="10.88671875" style="376" customWidth="1"/>
    <col min="15364" max="15369" width="10.6640625" style="376" customWidth="1"/>
    <col min="15370" max="15616" width="9.109375" style="376"/>
    <col min="15617" max="15617" width="10" style="376" customWidth="1"/>
    <col min="15618" max="15618" width="10.6640625" style="376" customWidth="1"/>
    <col min="15619" max="15619" width="10.88671875" style="376" customWidth="1"/>
    <col min="15620" max="15625" width="10.6640625" style="376" customWidth="1"/>
    <col min="15626" max="15872" width="9.109375" style="376"/>
    <col min="15873" max="15873" width="10" style="376" customWidth="1"/>
    <col min="15874" max="15874" width="10.6640625" style="376" customWidth="1"/>
    <col min="15875" max="15875" width="10.88671875" style="376" customWidth="1"/>
    <col min="15876" max="15881" width="10.6640625" style="376" customWidth="1"/>
    <col min="15882" max="16128" width="9.109375" style="376"/>
    <col min="16129" max="16129" width="10" style="376" customWidth="1"/>
    <col min="16130" max="16130" width="10.6640625" style="376" customWidth="1"/>
    <col min="16131" max="16131" width="10.88671875" style="376" customWidth="1"/>
    <col min="16132" max="16137" width="10.6640625" style="376" customWidth="1"/>
    <col min="16138" max="16384" width="9.109375" style="376"/>
  </cols>
  <sheetData>
    <row r="1" spans="1:9" ht="27" customHeight="1">
      <c r="A1" s="606" t="s">
        <v>127</v>
      </c>
      <c r="B1" s="607"/>
      <c r="C1" s="607"/>
      <c r="D1" s="607"/>
      <c r="E1" s="607"/>
      <c r="F1" s="607"/>
      <c r="G1" s="607"/>
      <c r="H1" s="607"/>
      <c r="I1" s="608"/>
    </row>
    <row r="2" spans="1:9" ht="31.5" customHeight="1">
      <c r="A2" s="377" t="s">
        <v>128</v>
      </c>
      <c r="B2" s="609" t="s">
        <v>129</v>
      </c>
      <c r="C2" s="609"/>
      <c r="D2" s="609"/>
      <c r="E2" s="609"/>
      <c r="F2" s="609"/>
      <c r="G2" s="609"/>
      <c r="H2" s="609"/>
      <c r="I2" s="610"/>
    </row>
    <row r="3" spans="1:9" ht="52.5" customHeight="1">
      <c r="A3" s="377" t="s">
        <v>130</v>
      </c>
      <c r="B3" s="609" t="s">
        <v>487</v>
      </c>
      <c r="C3" s="609"/>
      <c r="D3" s="609"/>
      <c r="E3" s="609"/>
      <c r="F3" s="609"/>
      <c r="G3" s="609"/>
      <c r="H3" s="609"/>
      <c r="I3" s="610"/>
    </row>
    <row r="4" spans="1:9" ht="36" customHeight="1">
      <c r="A4" s="377" t="s">
        <v>131</v>
      </c>
      <c r="B4" s="609" t="s">
        <v>132</v>
      </c>
      <c r="C4" s="609"/>
      <c r="D4" s="609"/>
      <c r="E4" s="609"/>
      <c r="F4" s="609"/>
      <c r="G4" s="609"/>
      <c r="H4" s="609"/>
      <c r="I4" s="610"/>
    </row>
    <row r="5" spans="1:9" ht="36" customHeight="1">
      <c r="A5" s="377" t="s">
        <v>133</v>
      </c>
      <c r="B5" s="609" t="s">
        <v>134</v>
      </c>
      <c r="C5" s="609"/>
      <c r="D5" s="609"/>
      <c r="E5" s="609"/>
      <c r="F5" s="609"/>
      <c r="G5" s="609"/>
      <c r="H5" s="609"/>
      <c r="I5" s="610"/>
    </row>
    <row r="6" spans="1:9" ht="36" customHeight="1">
      <c r="A6" s="378" t="s">
        <v>135</v>
      </c>
      <c r="B6" s="611" t="s">
        <v>136</v>
      </c>
      <c r="C6" s="611"/>
      <c r="D6" s="611"/>
      <c r="E6" s="611"/>
      <c r="F6" s="611"/>
      <c r="G6" s="611"/>
      <c r="H6" s="611"/>
      <c r="I6" s="612"/>
    </row>
    <row r="7" spans="1:9" ht="15.6">
      <c r="A7" s="379"/>
      <c r="C7" s="379"/>
      <c r="D7" s="379"/>
      <c r="E7" s="379"/>
      <c r="F7" s="379"/>
      <c r="G7" s="379"/>
      <c r="H7" s="379"/>
      <c r="I7" s="379"/>
    </row>
    <row r="9" spans="1:9" ht="30.6">
      <c r="B9" s="380" t="s">
        <v>538</v>
      </c>
    </row>
    <row r="31" spans="1:10">
      <c r="A31" s="381"/>
      <c r="B31" s="381"/>
      <c r="C31" s="381"/>
      <c r="D31" s="381"/>
      <c r="E31" s="381"/>
      <c r="F31" s="381"/>
      <c r="G31" s="381"/>
      <c r="H31" s="381"/>
      <c r="I31" s="381"/>
      <c r="J31" s="381"/>
    </row>
    <row r="32" spans="1:10">
      <c r="A32" s="381"/>
      <c r="B32" s="381"/>
      <c r="C32" s="381"/>
      <c r="D32" s="381"/>
      <c r="E32" s="381"/>
      <c r="F32" s="381"/>
      <c r="G32" s="381"/>
      <c r="H32" s="381"/>
      <c r="I32" s="381"/>
      <c r="J32" s="381"/>
    </row>
    <row r="33" spans="1:10">
      <c r="A33" s="381"/>
      <c r="B33" s="381"/>
      <c r="C33" s="381"/>
      <c r="D33" s="381"/>
      <c r="E33" s="381"/>
      <c r="F33" s="381"/>
      <c r="G33" s="381"/>
      <c r="H33" s="381"/>
      <c r="I33" s="381"/>
      <c r="J33" s="381"/>
    </row>
    <row r="34" spans="1:10">
      <c r="A34" s="381"/>
      <c r="B34" s="381"/>
      <c r="C34" s="381"/>
      <c r="D34" s="381"/>
      <c r="E34" s="381"/>
      <c r="F34" s="381"/>
      <c r="G34" s="381"/>
      <c r="H34" s="381"/>
      <c r="I34" s="381"/>
      <c r="J34" s="381"/>
    </row>
    <row r="35" spans="1:10" ht="18">
      <c r="A35" s="604" t="s">
        <v>278</v>
      </c>
      <c r="B35" s="604"/>
      <c r="C35" s="604"/>
      <c r="D35" s="604"/>
      <c r="E35" s="604"/>
      <c r="F35" s="604"/>
      <c r="G35" s="604"/>
      <c r="H35" s="604"/>
      <c r="I35" s="604"/>
      <c r="J35" s="381"/>
    </row>
    <row r="36" spans="1:10" ht="15.6">
      <c r="A36" s="602" t="s">
        <v>279</v>
      </c>
      <c r="B36" s="602"/>
      <c r="C36" s="602"/>
      <c r="D36" s="602"/>
      <c r="E36" s="602"/>
      <c r="F36" s="602"/>
      <c r="G36" s="602"/>
      <c r="H36" s="602"/>
      <c r="I36" s="602"/>
      <c r="J36" s="381"/>
    </row>
    <row r="37" spans="1:10" ht="18">
      <c r="A37" s="605" t="s">
        <v>280</v>
      </c>
      <c r="B37" s="605"/>
      <c r="C37" s="605"/>
      <c r="D37" s="605"/>
      <c r="E37" s="605"/>
      <c r="F37" s="605"/>
      <c r="G37" s="605"/>
      <c r="H37" s="605"/>
      <c r="I37" s="605"/>
      <c r="J37" s="381"/>
    </row>
    <row r="38" spans="1:10" ht="36" customHeight="1">
      <c r="A38" s="603" t="s">
        <v>281</v>
      </c>
      <c r="B38" s="603"/>
      <c r="C38" s="603"/>
      <c r="D38" s="603"/>
      <c r="E38" s="603"/>
      <c r="F38" s="603"/>
      <c r="G38" s="603"/>
      <c r="H38" s="603"/>
      <c r="I38" s="603"/>
      <c r="J38" s="381"/>
    </row>
    <row r="39" spans="1:10" ht="18">
      <c r="A39" s="605" t="s">
        <v>282</v>
      </c>
      <c r="B39" s="605"/>
      <c r="C39" s="605"/>
      <c r="D39" s="605"/>
      <c r="E39" s="605"/>
      <c r="F39" s="605"/>
      <c r="G39" s="605"/>
      <c r="H39" s="605"/>
      <c r="I39" s="605"/>
      <c r="J39" s="381"/>
    </row>
    <row r="40" spans="1:10" ht="15.6">
      <c r="A40" s="602" t="s">
        <v>283</v>
      </c>
      <c r="B40" s="602"/>
      <c r="C40" s="602"/>
      <c r="D40" s="602"/>
      <c r="E40" s="602"/>
      <c r="F40" s="602"/>
      <c r="G40" s="602"/>
      <c r="H40" s="602"/>
      <c r="I40" s="602"/>
      <c r="J40" s="381"/>
    </row>
    <row r="41" spans="1:10" ht="15.6">
      <c r="A41" s="602">
        <f>'Names of Bidder'!D9</f>
        <v>0</v>
      </c>
      <c r="B41" s="602"/>
      <c r="C41" s="602"/>
      <c r="D41" s="602"/>
      <c r="E41" s="602"/>
      <c r="F41" s="602"/>
      <c r="G41" s="602"/>
      <c r="H41" s="602"/>
      <c r="I41" s="602"/>
      <c r="J41" s="381"/>
    </row>
    <row r="42" spans="1:10" ht="39.9" customHeight="1">
      <c r="A42" s="613" t="str">
        <f>"having its Registered Office at " &amp; 'Names of Bidder'!D10 &amp; " " &amp; 'Names of Bidder'!D11 &amp; " " &amp; 'Names of Bidder'!D12</f>
        <v xml:space="preserve">having its Registered Office at   </v>
      </c>
      <c r="B42" s="613"/>
      <c r="C42" s="613"/>
      <c r="D42" s="613"/>
      <c r="E42" s="613"/>
      <c r="F42" s="613"/>
      <c r="G42" s="613"/>
      <c r="H42" s="613"/>
      <c r="I42" s="613"/>
      <c r="J42" s="381"/>
    </row>
    <row r="43" spans="1:10" ht="15.6" hidden="1">
      <c r="A43" s="602" t="str">
        <f>IF('[2]Names of Bidder'!D6 = "Individual Firm", " ", " and ")</f>
        <v xml:space="preserve"> and </v>
      </c>
      <c r="B43" s="602"/>
      <c r="C43" s="602"/>
      <c r="D43" s="602"/>
      <c r="E43" s="602"/>
      <c r="F43" s="602"/>
      <c r="G43" s="602"/>
      <c r="H43" s="602"/>
      <c r="I43" s="602"/>
      <c r="J43" s="381"/>
    </row>
    <row r="44" spans="1:10" ht="15.6" hidden="1">
      <c r="A44" s="602">
        <f>IF('[2]Names of Bidder'!D6= "Individual Firm", "", '[2]Names of Bidder'!D8)</f>
        <v>0</v>
      </c>
      <c r="B44" s="602"/>
      <c r="C44" s="602"/>
      <c r="D44" s="602"/>
      <c r="E44" s="602"/>
      <c r="F44" s="602"/>
      <c r="G44" s="602"/>
      <c r="H44" s="602"/>
      <c r="I44" s="602"/>
      <c r="J44" s="381"/>
    </row>
    <row r="45" spans="1:10" ht="39.9" hidden="1" customHeight="1">
      <c r="A45" s="603" t="str">
        <f>IF('[2]Names of Bidder'!D6= "Sole Bidder", "", "having its Registered Office at "&amp;IF('[2]Names of Bidder'!D7=1,'[2]Names of Bidder'!D15&amp;" "&amp;'[2]Names of Bidder'!D16&amp;" "&amp;'[2]Names of Bidder'!D17,IF('[2]Names of Bidder'!D7=2,'[2]Names of Bidder'!D15&amp;" &amp; "&amp;'[2]Names of Bidder'!D16&amp;" "&amp;'[2]Names of Bidder'!D17&amp;" and " &amp; '[2]Names of Bidder'!D20&amp;" &amp; "&amp;'[2]Names of Bidder'!D21&amp;" "&amp;'[2]Names of Bidder'!D22 &amp;IF('[2]Names of Bidder'!D7=2," respectively",""))))</f>
        <v>having its Registered Office at FALSE</v>
      </c>
      <c r="B45" s="603"/>
      <c r="C45" s="603"/>
      <c r="D45" s="603"/>
      <c r="E45" s="603"/>
      <c r="F45" s="603"/>
      <c r="G45" s="603"/>
      <c r="H45" s="603"/>
      <c r="I45" s="603"/>
      <c r="J45" s="381"/>
    </row>
    <row r="46" spans="1:10" ht="15.6">
      <c r="A46" s="602" t="s">
        <v>284</v>
      </c>
      <c r="B46" s="602"/>
      <c r="C46" s="602"/>
      <c r="D46" s="602"/>
      <c r="E46" s="602"/>
      <c r="F46" s="602"/>
      <c r="G46" s="602"/>
      <c r="H46" s="602"/>
      <c r="I46" s="602"/>
      <c r="J46" s="381"/>
    </row>
    <row r="47" spans="1:10" ht="18">
      <c r="A47" s="605" t="s">
        <v>285</v>
      </c>
      <c r="B47" s="605"/>
      <c r="C47" s="605"/>
      <c r="D47" s="605"/>
      <c r="E47" s="605"/>
      <c r="F47" s="605"/>
      <c r="G47" s="605"/>
      <c r="H47" s="605"/>
      <c r="I47" s="605"/>
      <c r="J47" s="381"/>
    </row>
    <row r="48" spans="1:10" ht="18">
      <c r="A48" s="605" t="s">
        <v>286</v>
      </c>
      <c r="B48" s="605"/>
      <c r="C48" s="605"/>
      <c r="D48" s="605"/>
      <c r="E48" s="605"/>
      <c r="F48" s="605"/>
      <c r="G48" s="605"/>
      <c r="H48" s="605"/>
      <c r="I48" s="605"/>
      <c r="J48" s="381"/>
    </row>
    <row r="49" spans="1:10" ht="67.5" customHeight="1">
      <c r="A49" s="614" t="str">
        <f>"POWERGRID intends to award, under laid-down organisational procedures, contract(s) for " &amp; Basic!B1</f>
        <v>POWERGRID intends to award, under laid-down organisational procedures, contract(s) for Package-A: Running and Maintenance Contract of Transit camp-I, Transit Camp-II &amp; Cafeteria of POWERGRID, Bhubaneswar (Under AM Budget RE 2019-20)</v>
      </c>
      <c r="B49" s="614"/>
      <c r="C49" s="614"/>
      <c r="D49" s="614"/>
      <c r="E49" s="614"/>
      <c r="F49" s="614"/>
      <c r="G49" s="614"/>
      <c r="H49" s="614"/>
      <c r="I49" s="614"/>
      <c r="J49" s="381"/>
    </row>
    <row r="50" spans="1:10" ht="16.5" customHeight="1">
      <c r="A50" s="382"/>
      <c r="B50" s="383"/>
      <c r="C50" s="383"/>
      <c r="D50" s="383"/>
      <c r="E50" s="383"/>
      <c r="F50" s="382"/>
      <c r="G50" s="383"/>
      <c r="H50" s="383"/>
      <c r="I50" s="383"/>
      <c r="J50" s="381"/>
    </row>
    <row r="51" spans="1:10" ht="16.5" customHeight="1">
      <c r="A51" s="382"/>
      <c r="B51" s="384"/>
      <c r="C51" s="383"/>
      <c r="D51" s="383"/>
      <c r="E51" s="383"/>
      <c r="F51" s="382"/>
      <c r="G51" s="383"/>
      <c r="H51" s="383"/>
      <c r="I51" s="383"/>
      <c r="J51" s="381"/>
    </row>
    <row r="52" spans="1:10" ht="21" customHeight="1">
      <c r="A52" s="617" t="s">
        <v>287</v>
      </c>
      <c r="B52" s="617"/>
      <c r="C52" s="617"/>
      <c r="D52" s="617"/>
      <c r="E52" s="618" t="s">
        <v>287</v>
      </c>
      <c r="F52" s="618"/>
      <c r="G52" s="618"/>
      <c r="H52" s="618"/>
      <c r="I52" s="618"/>
      <c r="J52" s="381"/>
    </row>
    <row r="53" spans="1:10" ht="39.75" customHeight="1">
      <c r="A53" s="619" t="s">
        <v>288</v>
      </c>
      <c r="B53" s="619"/>
      <c r="C53" s="619"/>
      <c r="D53" s="619"/>
      <c r="E53" s="620" t="s">
        <v>289</v>
      </c>
      <c r="F53" s="620"/>
      <c r="G53" s="620"/>
      <c r="H53" s="620"/>
      <c r="I53" s="620"/>
      <c r="J53" s="381"/>
    </row>
    <row r="54" spans="1:10" ht="23.25" customHeight="1">
      <c r="A54" s="385" t="s">
        <v>290</v>
      </c>
      <c r="B54" s="386"/>
      <c r="C54" s="386"/>
      <c r="D54" s="386"/>
      <c r="E54" s="386"/>
      <c r="F54" s="386"/>
      <c r="G54" s="386"/>
      <c r="H54" s="386"/>
      <c r="I54" s="387" t="s">
        <v>291</v>
      </c>
      <c r="J54" s="381"/>
    </row>
    <row r="55" spans="1:10" ht="93.75" customHeight="1">
      <c r="A55" s="614" t="str">
        <f>Basic!B1 &amp; " Package and Specification Number " &amp;  Basic!B3 &amp; " POWERGRID values full compliance with all relevant laws and regulations, and the principles of economical use of resources, and of fairness and transparency in its relations with its Bidders/ Contractors."</f>
        <v>Package-A: Running and Maintenance Contract of Transit camp-I, Transit Camp-II &amp; Cafeteria of POWERGRID, Bhubaneswar (Under AM Budget RE 2019-20) Package and Specification Number ODP/BB/C&amp;M-1989/I-1319/NIT-12/19-20 POWERGRID values full compliance with all relevant laws and regulations, and the principles of economical use of resources, and of fairness and transparency in its relations with its Bidders/ Contractors.</v>
      </c>
      <c r="B55" s="614"/>
      <c r="C55" s="614"/>
      <c r="D55" s="614"/>
      <c r="E55" s="614"/>
      <c r="F55" s="614"/>
      <c r="G55" s="614"/>
      <c r="H55" s="614"/>
      <c r="I55" s="614"/>
    </row>
    <row r="56" spans="1:10" ht="8.1" customHeight="1">
      <c r="A56" s="388"/>
      <c r="B56" s="379"/>
      <c r="C56" s="379"/>
      <c r="D56" s="379"/>
      <c r="E56" s="379"/>
      <c r="F56" s="379"/>
      <c r="G56" s="379"/>
      <c r="H56" s="379"/>
      <c r="I56" s="379"/>
    </row>
    <row r="57" spans="1:10" ht="35.25" customHeight="1">
      <c r="A57" s="614" t="s">
        <v>292</v>
      </c>
      <c r="B57" s="614"/>
      <c r="C57" s="614"/>
      <c r="D57" s="614"/>
      <c r="E57" s="614"/>
      <c r="F57" s="614"/>
      <c r="G57" s="614"/>
      <c r="H57" s="614"/>
      <c r="I57" s="614"/>
    </row>
    <row r="58" spans="1:10" ht="8.1" customHeight="1">
      <c r="A58" s="407"/>
      <c r="B58" s="379"/>
      <c r="C58" s="379"/>
      <c r="D58" s="379"/>
      <c r="E58" s="379"/>
      <c r="F58" s="379"/>
      <c r="G58" s="379"/>
      <c r="H58" s="379"/>
      <c r="I58" s="379"/>
    </row>
    <row r="59" spans="1:10" ht="15.75" customHeight="1">
      <c r="A59" s="615" t="s">
        <v>488</v>
      </c>
      <c r="B59" s="615"/>
      <c r="C59" s="615"/>
      <c r="D59" s="615"/>
      <c r="E59" s="615"/>
      <c r="F59" s="615"/>
      <c r="G59" s="615"/>
      <c r="H59" s="615"/>
      <c r="I59" s="615"/>
    </row>
    <row r="60" spans="1:10" ht="8.1" customHeight="1">
      <c r="A60" s="407"/>
      <c r="B60" s="379"/>
      <c r="C60" s="379"/>
      <c r="D60" s="379"/>
      <c r="E60" s="379"/>
      <c r="F60" s="379"/>
      <c r="G60" s="379"/>
      <c r="H60" s="379"/>
      <c r="I60" s="379"/>
    </row>
    <row r="61" spans="1:10" ht="16.5" customHeight="1">
      <c r="A61" s="616" t="s">
        <v>293</v>
      </c>
      <c r="B61" s="616"/>
      <c r="C61" s="616"/>
      <c r="D61" s="616"/>
      <c r="E61" s="616"/>
      <c r="F61" s="616"/>
      <c r="G61" s="616"/>
      <c r="H61" s="616"/>
      <c r="I61" s="616"/>
    </row>
    <row r="62" spans="1:10" ht="8.1" customHeight="1">
      <c r="A62" s="408"/>
      <c r="B62" s="379"/>
      <c r="C62" s="379"/>
      <c r="D62" s="379"/>
      <c r="E62" s="379"/>
      <c r="F62" s="379"/>
      <c r="G62" s="379"/>
      <c r="H62" s="379"/>
      <c r="I62" s="379"/>
    </row>
    <row r="63" spans="1:10" ht="37.5" customHeight="1">
      <c r="A63" s="389" t="s">
        <v>294</v>
      </c>
      <c r="B63" s="613" t="s">
        <v>295</v>
      </c>
      <c r="C63" s="613"/>
      <c r="D63" s="613"/>
      <c r="E63" s="613"/>
      <c r="F63" s="613"/>
      <c r="G63" s="613"/>
      <c r="H63" s="613"/>
      <c r="I63" s="613"/>
    </row>
    <row r="64" spans="1:10" ht="8.1" customHeight="1">
      <c r="A64" s="407"/>
      <c r="B64" s="379"/>
      <c r="C64" s="379"/>
      <c r="D64" s="379"/>
      <c r="E64" s="379"/>
      <c r="F64" s="379"/>
      <c r="G64" s="379"/>
      <c r="H64" s="379"/>
      <c r="I64" s="379"/>
    </row>
    <row r="65" spans="1:10" ht="85.5" customHeight="1">
      <c r="A65" s="379"/>
      <c r="B65" s="389" t="s">
        <v>296</v>
      </c>
      <c r="C65" s="613" t="s">
        <v>297</v>
      </c>
      <c r="D65" s="613"/>
      <c r="E65" s="613"/>
      <c r="F65" s="613"/>
      <c r="G65" s="613"/>
      <c r="H65" s="613"/>
      <c r="I65" s="613"/>
    </row>
    <row r="66" spans="1:10" ht="8.1" customHeight="1">
      <c r="A66" s="379"/>
      <c r="B66" s="389"/>
      <c r="C66" s="405"/>
      <c r="D66" s="405"/>
      <c r="E66" s="405"/>
      <c r="F66" s="405"/>
      <c r="G66" s="405"/>
      <c r="H66" s="405"/>
      <c r="I66" s="405"/>
    </row>
    <row r="67" spans="1:10" ht="99.75" customHeight="1">
      <c r="A67" s="379"/>
      <c r="B67" s="389" t="s">
        <v>298</v>
      </c>
      <c r="C67" s="613" t="s">
        <v>505</v>
      </c>
      <c r="D67" s="613"/>
      <c r="E67" s="613"/>
      <c r="F67" s="613"/>
      <c r="G67" s="613"/>
      <c r="H67" s="613"/>
      <c r="I67" s="613"/>
    </row>
    <row r="68" spans="1:10" ht="8.1" customHeight="1">
      <c r="A68" s="379"/>
      <c r="B68" s="389"/>
      <c r="C68" s="405"/>
      <c r="D68" s="405"/>
      <c r="E68" s="405"/>
      <c r="F68" s="405"/>
      <c r="G68" s="405"/>
      <c r="H68" s="405"/>
      <c r="I68" s="405"/>
    </row>
    <row r="69" spans="1:10" ht="50.25" customHeight="1">
      <c r="A69" s="379"/>
      <c r="B69" s="389" t="s">
        <v>120</v>
      </c>
      <c r="C69" s="613" t="s">
        <v>121</v>
      </c>
      <c r="D69" s="613"/>
      <c r="E69" s="613"/>
      <c r="F69" s="613"/>
      <c r="G69" s="613"/>
      <c r="H69" s="613"/>
      <c r="I69" s="613"/>
    </row>
    <row r="70" spans="1:10" ht="15.6">
      <c r="A70" s="407"/>
      <c r="B70" s="379"/>
      <c r="C70" s="379"/>
      <c r="D70" s="379"/>
      <c r="E70" s="379"/>
      <c r="F70" s="379"/>
      <c r="G70" s="379"/>
      <c r="H70" s="379"/>
      <c r="I70" s="379"/>
    </row>
    <row r="71" spans="1:10" ht="72" customHeight="1">
      <c r="A71" s="389" t="s">
        <v>122</v>
      </c>
      <c r="B71" s="613" t="s">
        <v>506</v>
      </c>
      <c r="C71" s="613"/>
      <c r="D71" s="613"/>
      <c r="E71" s="613"/>
      <c r="F71" s="613"/>
      <c r="G71" s="613"/>
      <c r="H71" s="613"/>
      <c r="I71" s="613"/>
    </row>
    <row r="72" spans="1:10" ht="8.1" customHeight="1">
      <c r="A72" s="408"/>
      <c r="B72" s="379"/>
      <c r="C72" s="379"/>
      <c r="D72" s="379"/>
      <c r="E72" s="379"/>
      <c r="F72" s="379"/>
      <c r="G72" s="379"/>
      <c r="H72" s="379"/>
      <c r="I72" s="379"/>
    </row>
    <row r="73" spans="1:10" ht="16.5" customHeight="1">
      <c r="A73" s="616" t="s">
        <v>123</v>
      </c>
      <c r="B73" s="616"/>
      <c r="C73" s="616"/>
      <c r="D73" s="616"/>
      <c r="E73" s="616"/>
      <c r="F73" s="616"/>
      <c r="G73" s="616"/>
      <c r="H73" s="616"/>
      <c r="I73" s="616"/>
    </row>
    <row r="74" spans="1:10" ht="15.6">
      <c r="A74" s="408"/>
      <c r="B74" s="379"/>
      <c r="C74" s="379"/>
      <c r="D74" s="379"/>
      <c r="E74" s="379"/>
      <c r="F74" s="379"/>
      <c r="G74" s="379"/>
      <c r="H74" s="379"/>
      <c r="I74" s="379"/>
    </row>
    <row r="75" spans="1:10" ht="68.25" customHeight="1">
      <c r="A75" s="389" t="s">
        <v>294</v>
      </c>
      <c r="B75" s="613" t="s">
        <v>507</v>
      </c>
      <c r="C75" s="613"/>
      <c r="D75" s="613"/>
      <c r="E75" s="613"/>
      <c r="F75" s="613"/>
      <c r="G75" s="613"/>
      <c r="H75" s="613"/>
      <c r="I75" s="613"/>
    </row>
    <row r="76" spans="1:10" ht="29.25" customHeight="1">
      <c r="A76" s="409"/>
      <c r="B76" s="386"/>
      <c r="C76" s="386"/>
      <c r="D76" s="386"/>
      <c r="E76" s="386"/>
      <c r="F76" s="409"/>
      <c r="G76" s="386"/>
      <c r="H76" s="386"/>
      <c r="I76" s="386"/>
      <c r="J76" s="381"/>
    </row>
    <row r="77" spans="1:10" ht="21" customHeight="1">
      <c r="A77" s="617" t="s">
        <v>287</v>
      </c>
      <c r="B77" s="617"/>
      <c r="C77" s="617"/>
      <c r="D77" s="617"/>
      <c r="E77" s="618" t="s">
        <v>287</v>
      </c>
      <c r="F77" s="618"/>
      <c r="G77" s="618"/>
      <c r="H77" s="618"/>
      <c r="I77" s="618"/>
      <c r="J77" s="381"/>
    </row>
    <row r="78" spans="1:10" ht="35.25" customHeight="1">
      <c r="A78" s="619" t="s">
        <v>288</v>
      </c>
      <c r="B78" s="619"/>
      <c r="C78" s="619"/>
      <c r="D78" s="619"/>
      <c r="E78" s="620" t="s">
        <v>289</v>
      </c>
      <c r="F78" s="620"/>
      <c r="G78" s="620"/>
      <c r="H78" s="620"/>
      <c r="I78" s="620"/>
      <c r="J78" s="381"/>
    </row>
    <row r="79" spans="1:10" ht="15.6">
      <c r="A79" s="385" t="s">
        <v>290</v>
      </c>
      <c r="B79" s="386"/>
      <c r="C79" s="386"/>
      <c r="D79" s="386"/>
      <c r="E79" s="386"/>
      <c r="F79" s="386"/>
      <c r="G79" s="386"/>
      <c r="H79" s="386"/>
      <c r="I79" s="387" t="s">
        <v>124</v>
      </c>
      <c r="J79" s="381"/>
    </row>
    <row r="80" spans="1:10" ht="106.5" customHeight="1">
      <c r="A80" s="379"/>
      <c r="B80" s="389" t="s">
        <v>125</v>
      </c>
      <c r="C80" s="613" t="s">
        <v>508</v>
      </c>
      <c r="D80" s="613"/>
      <c r="E80" s="613"/>
      <c r="F80" s="613"/>
      <c r="G80" s="613"/>
      <c r="H80" s="613"/>
      <c r="I80" s="613"/>
    </row>
    <row r="81" spans="1:10" ht="9.9" customHeight="1">
      <c r="A81" s="379"/>
      <c r="B81" s="390"/>
      <c r="C81" s="407"/>
      <c r="D81" s="407"/>
      <c r="E81" s="407"/>
      <c r="F81" s="407"/>
      <c r="G81" s="407"/>
      <c r="H81" s="407"/>
      <c r="I81" s="407"/>
    </row>
    <row r="82" spans="1:10" ht="100.5" customHeight="1">
      <c r="A82" s="379"/>
      <c r="B82" s="389" t="s">
        <v>298</v>
      </c>
      <c r="C82" s="613" t="s">
        <v>509</v>
      </c>
      <c r="D82" s="613"/>
      <c r="E82" s="613"/>
      <c r="F82" s="613"/>
      <c r="G82" s="613"/>
      <c r="H82" s="613"/>
      <c r="I82" s="613"/>
    </row>
    <row r="83" spans="1:10" ht="9.9" customHeight="1">
      <c r="A83" s="379"/>
      <c r="B83" s="389"/>
      <c r="C83" s="391"/>
      <c r="D83" s="391"/>
      <c r="E83" s="391"/>
      <c r="F83" s="391"/>
      <c r="G83" s="391"/>
      <c r="H83" s="391"/>
      <c r="I83" s="391"/>
    </row>
    <row r="84" spans="1:10" ht="60" customHeight="1">
      <c r="A84" s="379"/>
      <c r="B84" s="389" t="s">
        <v>120</v>
      </c>
      <c r="C84" s="613" t="s">
        <v>510</v>
      </c>
      <c r="D84" s="613"/>
      <c r="E84" s="613"/>
      <c r="F84" s="613"/>
      <c r="G84" s="613"/>
      <c r="H84" s="613"/>
      <c r="I84" s="613"/>
    </row>
    <row r="85" spans="1:10" ht="9.9" customHeight="1">
      <c r="A85" s="379"/>
      <c r="B85" s="389"/>
      <c r="C85" s="391"/>
      <c r="D85" s="391"/>
      <c r="E85" s="391"/>
      <c r="F85" s="391"/>
      <c r="G85" s="391"/>
      <c r="H85" s="391"/>
      <c r="I85" s="391"/>
    </row>
    <row r="86" spans="1:10" ht="101.25" customHeight="1">
      <c r="A86" s="379"/>
      <c r="B86" s="389" t="s">
        <v>119</v>
      </c>
      <c r="C86" s="613" t="s">
        <v>207</v>
      </c>
      <c r="D86" s="613"/>
      <c r="E86" s="613"/>
      <c r="F86" s="613"/>
      <c r="G86" s="613"/>
      <c r="H86" s="613"/>
      <c r="I86" s="613"/>
    </row>
    <row r="87" spans="1:10" ht="9.9" customHeight="1">
      <c r="A87" s="379"/>
      <c r="B87" s="389"/>
      <c r="C87" s="391"/>
      <c r="D87" s="391"/>
      <c r="E87" s="391"/>
      <c r="F87" s="391"/>
      <c r="G87" s="391"/>
      <c r="H87" s="391"/>
      <c r="I87" s="391"/>
    </row>
    <row r="88" spans="1:10" ht="66" customHeight="1">
      <c r="A88" s="379"/>
      <c r="B88" s="389" t="s">
        <v>208</v>
      </c>
      <c r="C88" s="613" t="s">
        <v>511</v>
      </c>
      <c r="D88" s="613"/>
      <c r="E88" s="613"/>
      <c r="F88" s="613"/>
      <c r="G88" s="613"/>
      <c r="H88" s="613"/>
      <c r="I88" s="613"/>
    </row>
    <row r="89" spans="1:10" ht="9.9" customHeight="1">
      <c r="A89" s="379"/>
      <c r="B89" s="389"/>
      <c r="C89" s="391"/>
      <c r="D89" s="391"/>
      <c r="E89" s="391"/>
      <c r="F89" s="391"/>
      <c r="G89" s="391"/>
      <c r="H89" s="391"/>
      <c r="I89" s="391"/>
    </row>
    <row r="90" spans="1:10" ht="72" customHeight="1">
      <c r="A90" s="379"/>
      <c r="B90" s="389" t="s">
        <v>209</v>
      </c>
      <c r="C90" s="613" t="s">
        <v>210</v>
      </c>
      <c r="D90" s="613"/>
      <c r="E90" s="613"/>
      <c r="F90" s="613"/>
      <c r="G90" s="613"/>
      <c r="H90" s="613"/>
      <c r="I90" s="613"/>
    </row>
    <row r="91" spans="1:10" ht="8.1" customHeight="1">
      <c r="A91" s="379"/>
      <c r="B91" s="391"/>
      <c r="C91" s="391"/>
      <c r="D91" s="391"/>
      <c r="E91" s="391"/>
      <c r="F91" s="391"/>
      <c r="G91" s="391"/>
      <c r="H91" s="391"/>
      <c r="I91" s="391"/>
    </row>
    <row r="92" spans="1:10" ht="37.5" customHeight="1">
      <c r="A92" s="379"/>
      <c r="B92" s="389" t="s">
        <v>512</v>
      </c>
      <c r="C92" s="613" t="s">
        <v>513</v>
      </c>
      <c r="D92" s="613"/>
      <c r="E92" s="613"/>
      <c r="F92" s="613"/>
      <c r="G92" s="613"/>
      <c r="H92" s="613"/>
      <c r="I92" s="613"/>
    </row>
    <row r="93" spans="1:10" ht="41.25" customHeight="1">
      <c r="A93" s="389" t="s">
        <v>122</v>
      </c>
      <c r="B93" s="613" t="s">
        <v>211</v>
      </c>
      <c r="C93" s="613"/>
      <c r="D93" s="613"/>
      <c r="E93" s="613"/>
      <c r="F93" s="613"/>
      <c r="G93" s="613"/>
      <c r="H93" s="613"/>
      <c r="I93" s="613"/>
      <c r="J93" s="381"/>
    </row>
    <row r="94" spans="1:10" ht="41.25" customHeight="1">
      <c r="A94" s="389"/>
      <c r="B94" s="405"/>
      <c r="C94" s="405"/>
      <c r="D94" s="405"/>
      <c r="E94" s="405"/>
      <c r="F94" s="405"/>
      <c r="G94" s="405"/>
      <c r="H94" s="405"/>
      <c r="I94" s="405"/>
      <c r="J94" s="381"/>
    </row>
    <row r="95" spans="1:10" ht="11.25" customHeight="1">
      <c r="A95" s="409"/>
      <c r="B95" s="386"/>
      <c r="C95" s="386"/>
      <c r="D95" s="386"/>
      <c r="E95" s="386"/>
      <c r="F95" s="409"/>
      <c r="G95" s="386"/>
      <c r="H95" s="386"/>
      <c r="I95" s="386"/>
      <c r="J95" s="381"/>
    </row>
    <row r="96" spans="1:10" ht="23.25" customHeight="1">
      <c r="A96" s="617" t="s">
        <v>287</v>
      </c>
      <c r="B96" s="617"/>
      <c r="C96" s="617"/>
      <c r="D96" s="617"/>
      <c r="E96" s="618" t="s">
        <v>287</v>
      </c>
      <c r="F96" s="618"/>
      <c r="G96" s="618"/>
      <c r="H96" s="618"/>
      <c r="I96" s="618"/>
      <c r="J96" s="381"/>
    </row>
    <row r="97" spans="1:10" ht="36.75" customHeight="1">
      <c r="A97" s="619" t="s">
        <v>288</v>
      </c>
      <c r="B97" s="619"/>
      <c r="C97" s="619"/>
      <c r="D97" s="619"/>
      <c r="E97" s="620" t="s">
        <v>289</v>
      </c>
      <c r="F97" s="620"/>
      <c r="G97" s="620"/>
      <c r="H97" s="620"/>
      <c r="I97" s="620"/>
      <c r="J97" s="381"/>
    </row>
    <row r="98" spans="1:10" ht="25.5" customHeight="1">
      <c r="A98" s="385" t="s">
        <v>290</v>
      </c>
      <c r="B98" s="386"/>
      <c r="C98" s="386"/>
      <c r="D98" s="386"/>
      <c r="E98" s="386"/>
      <c r="F98" s="386"/>
      <c r="G98" s="386"/>
      <c r="H98" s="386"/>
      <c r="I98" s="387" t="s">
        <v>212</v>
      </c>
      <c r="J98" s="381"/>
    </row>
    <row r="99" spans="1:10" ht="15.6">
      <c r="A99" s="385"/>
      <c r="B99" s="386"/>
      <c r="C99" s="386"/>
      <c r="D99" s="386"/>
      <c r="E99" s="386"/>
      <c r="F99" s="386"/>
      <c r="G99" s="386"/>
      <c r="H99" s="386"/>
      <c r="I99" s="387"/>
      <c r="J99" s="381"/>
    </row>
    <row r="100" spans="1:10" ht="16.5" customHeight="1">
      <c r="A100" s="616" t="s">
        <v>213</v>
      </c>
      <c r="B100" s="616"/>
      <c r="C100" s="616"/>
      <c r="D100" s="616"/>
      <c r="E100" s="616"/>
      <c r="F100" s="616"/>
      <c r="G100" s="616"/>
      <c r="H100" s="616"/>
      <c r="I100" s="616"/>
    </row>
    <row r="101" spans="1:10" ht="15" customHeight="1">
      <c r="A101" s="407"/>
      <c r="B101" s="613"/>
      <c r="C101" s="613"/>
      <c r="D101" s="613"/>
      <c r="E101" s="613"/>
      <c r="F101" s="613"/>
      <c r="G101" s="613"/>
      <c r="H101" s="613"/>
      <c r="I101" s="613"/>
    </row>
    <row r="102" spans="1:10" ht="80.25" customHeight="1">
      <c r="A102" s="389" t="s">
        <v>294</v>
      </c>
      <c r="B102" s="613" t="s">
        <v>514</v>
      </c>
      <c r="C102" s="613"/>
      <c r="D102" s="613"/>
      <c r="E102" s="613"/>
      <c r="F102" s="613"/>
      <c r="G102" s="613"/>
      <c r="H102" s="613"/>
      <c r="I102" s="613"/>
    </row>
    <row r="103" spans="1:10" ht="15" customHeight="1">
      <c r="A103" s="389"/>
      <c r="B103" s="407"/>
      <c r="C103" s="407"/>
      <c r="D103" s="407"/>
      <c r="E103" s="407"/>
      <c r="F103" s="407"/>
      <c r="G103" s="407"/>
      <c r="H103" s="407"/>
      <c r="I103" s="407"/>
    </row>
    <row r="104" spans="1:10" ht="150" customHeight="1">
      <c r="A104" s="389" t="s">
        <v>122</v>
      </c>
      <c r="B104" s="613" t="s">
        <v>515</v>
      </c>
      <c r="C104" s="613"/>
      <c r="D104" s="613"/>
      <c r="E104" s="613"/>
      <c r="F104" s="613"/>
      <c r="G104" s="613"/>
      <c r="H104" s="613"/>
      <c r="I104" s="613"/>
    </row>
    <row r="105" spans="1:10" ht="11.25" customHeight="1">
      <c r="A105" s="389"/>
      <c r="B105" s="407"/>
      <c r="C105" s="407"/>
      <c r="D105" s="407"/>
      <c r="E105" s="407"/>
      <c r="F105" s="407"/>
      <c r="G105" s="407"/>
      <c r="H105" s="407"/>
      <c r="I105" s="407"/>
    </row>
    <row r="106" spans="1:10" ht="51.75" customHeight="1">
      <c r="A106" s="389" t="s">
        <v>214</v>
      </c>
      <c r="B106" s="613" t="s">
        <v>516</v>
      </c>
      <c r="C106" s="613"/>
      <c r="D106" s="613"/>
      <c r="E106" s="613"/>
      <c r="F106" s="613"/>
      <c r="G106" s="613"/>
      <c r="H106" s="613"/>
      <c r="I106" s="613"/>
    </row>
    <row r="107" spans="1:10" ht="15" customHeight="1">
      <c r="A107" s="407"/>
      <c r="B107" s="379"/>
      <c r="C107" s="379"/>
      <c r="D107" s="379"/>
      <c r="E107" s="379"/>
      <c r="F107" s="379"/>
      <c r="G107" s="379"/>
      <c r="H107" s="379"/>
      <c r="I107" s="379"/>
    </row>
    <row r="108" spans="1:10" ht="16.5" customHeight="1">
      <c r="A108" s="616" t="s">
        <v>215</v>
      </c>
      <c r="B108" s="616"/>
      <c r="C108" s="616"/>
      <c r="D108" s="616"/>
      <c r="E108" s="616"/>
      <c r="F108" s="616"/>
      <c r="G108" s="616"/>
      <c r="H108" s="616"/>
      <c r="I108" s="616"/>
    </row>
    <row r="109" spans="1:10" ht="15" customHeight="1">
      <c r="A109" s="408"/>
      <c r="B109" s="379"/>
      <c r="C109" s="379"/>
      <c r="D109" s="379"/>
      <c r="E109" s="379"/>
      <c r="F109" s="379"/>
      <c r="G109" s="379"/>
      <c r="H109" s="379"/>
      <c r="I109" s="379"/>
    </row>
    <row r="110" spans="1:10" ht="54.75" customHeight="1">
      <c r="A110" s="389" t="s">
        <v>294</v>
      </c>
      <c r="B110" s="614" t="s">
        <v>517</v>
      </c>
      <c r="C110" s="614"/>
      <c r="D110" s="614"/>
      <c r="E110" s="614"/>
      <c r="F110" s="614"/>
      <c r="G110" s="614"/>
      <c r="H110" s="614"/>
      <c r="I110" s="614"/>
    </row>
    <row r="111" spans="1:10" ht="15" customHeight="1">
      <c r="A111" s="389"/>
      <c r="B111" s="379"/>
      <c r="C111" s="379"/>
      <c r="D111" s="379"/>
      <c r="E111" s="379"/>
      <c r="F111" s="379"/>
      <c r="G111" s="379"/>
      <c r="H111" s="379"/>
      <c r="I111" s="379"/>
    </row>
    <row r="112" spans="1:10" ht="81.75" customHeight="1">
      <c r="A112" s="389" t="s">
        <v>122</v>
      </c>
      <c r="B112" s="614" t="s">
        <v>518</v>
      </c>
      <c r="C112" s="614"/>
      <c r="D112" s="614"/>
      <c r="E112" s="614"/>
      <c r="F112" s="614"/>
      <c r="G112" s="614"/>
      <c r="H112" s="614"/>
      <c r="I112" s="614"/>
    </row>
    <row r="113" spans="1:10" ht="15" customHeight="1">
      <c r="A113" s="407"/>
      <c r="B113" s="379"/>
      <c r="C113" s="379"/>
      <c r="D113" s="379"/>
      <c r="E113" s="379"/>
      <c r="F113" s="379"/>
      <c r="G113" s="379"/>
      <c r="H113" s="379"/>
      <c r="I113" s="379"/>
    </row>
    <row r="114" spans="1:10" ht="16.5" customHeight="1">
      <c r="A114" s="616" t="s">
        <v>216</v>
      </c>
      <c r="B114" s="616"/>
      <c r="C114" s="616"/>
      <c r="D114" s="616"/>
      <c r="E114" s="616"/>
      <c r="F114" s="616"/>
      <c r="G114" s="616"/>
      <c r="H114" s="616"/>
      <c r="I114" s="616"/>
    </row>
    <row r="115" spans="1:10" ht="15" customHeight="1">
      <c r="A115" s="408"/>
      <c r="B115" s="379"/>
      <c r="C115" s="379"/>
      <c r="D115" s="379"/>
      <c r="E115" s="379"/>
      <c r="F115" s="379"/>
      <c r="G115" s="379"/>
      <c r="H115" s="379"/>
      <c r="I115" s="379"/>
    </row>
    <row r="116" spans="1:10" ht="64.5" customHeight="1">
      <c r="A116" s="389" t="s">
        <v>294</v>
      </c>
      <c r="B116" s="614" t="s">
        <v>519</v>
      </c>
      <c r="C116" s="614"/>
      <c r="D116" s="614"/>
      <c r="E116" s="614"/>
      <c r="F116" s="614"/>
      <c r="G116" s="614"/>
      <c r="H116" s="614"/>
      <c r="I116" s="614"/>
    </row>
    <row r="117" spans="1:10" ht="42.75" customHeight="1">
      <c r="A117" s="379"/>
      <c r="B117" s="379"/>
      <c r="C117" s="379"/>
      <c r="D117" s="379"/>
      <c r="E117" s="379"/>
      <c r="F117" s="379"/>
      <c r="G117" s="379"/>
      <c r="H117" s="379"/>
      <c r="I117" s="379"/>
    </row>
    <row r="118" spans="1:10" ht="18" customHeight="1">
      <c r="A118" s="617" t="s">
        <v>287</v>
      </c>
      <c r="B118" s="617"/>
      <c r="C118" s="617"/>
      <c r="D118" s="617"/>
      <c r="E118" s="618" t="s">
        <v>287</v>
      </c>
      <c r="F118" s="618"/>
      <c r="G118" s="618"/>
      <c r="H118" s="618"/>
      <c r="I118" s="618"/>
      <c r="J118" s="381"/>
    </row>
    <row r="119" spans="1:10" ht="39.75" customHeight="1">
      <c r="A119" s="619" t="s">
        <v>288</v>
      </c>
      <c r="B119" s="619"/>
      <c r="C119" s="619"/>
      <c r="D119" s="619"/>
      <c r="E119" s="620" t="s">
        <v>289</v>
      </c>
      <c r="F119" s="620"/>
      <c r="G119" s="620"/>
      <c r="H119" s="620"/>
      <c r="I119" s="620"/>
      <c r="J119" s="381"/>
    </row>
    <row r="120" spans="1:10" ht="19.5" customHeight="1">
      <c r="A120" s="385" t="s">
        <v>290</v>
      </c>
      <c r="B120" s="386"/>
      <c r="C120" s="386"/>
      <c r="D120" s="386"/>
      <c r="E120" s="386"/>
      <c r="F120" s="386"/>
      <c r="G120" s="386"/>
      <c r="H120" s="386"/>
      <c r="I120" s="387" t="s">
        <v>217</v>
      </c>
      <c r="J120" s="381"/>
    </row>
    <row r="121" spans="1:10" ht="15.9" customHeight="1">
      <c r="A121" s="403"/>
      <c r="B121" s="379"/>
      <c r="C121" s="379"/>
      <c r="D121" s="379"/>
      <c r="E121" s="379"/>
      <c r="F121" s="379"/>
      <c r="G121" s="379"/>
      <c r="H121" s="379"/>
      <c r="I121" s="379"/>
    </row>
    <row r="122" spans="1:10" ht="55.5" customHeight="1">
      <c r="A122" s="389" t="s">
        <v>122</v>
      </c>
      <c r="B122" s="614" t="s">
        <v>520</v>
      </c>
      <c r="C122" s="614"/>
      <c r="D122" s="614"/>
      <c r="E122" s="614"/>
      <c r="F122" s="614"/>
      <c r="G122" s="614"/>
      <c r="H122" s="614"/>
      <c r="I122" s="614"/>
    </row>
    <row r="123" spans="1:10" ht="15.9" customHeight="1">
      <c r="A123" s="407"/>
      <c r="B123" s="379"/>
      <c r="C123" s="379"/>
      <c r="D123" s="379"/>
      <c r="E123" s="379"/>
      <c r="F123" s="379"/>
      <c r="G123" s="379"/>
      <c r="H123" s="379"/>
      <c r="I123" s="379"/>
    </row>
    <row r="124" spans="1:10" ht="16.5" customHeight="1">
      <c r="A124" s="616" t="s">
        <v>218</v>
      </c>
      <c r="B124" s="616"/>
      <c r="C124" s="616"/>
      <c r="D124" s="616"/>
      <c r="E124" s="616"/>
      <c r="F124" s="616"/>
      <c r="G124" s="616"/>
      <c r="H124" s="616"/>
      <c r="I124" s="616"/>
    </row>
    <row r="125" spans="1:10" ht="15.9" customHeight="1">
      <c r="A125" s="407"/>
      <c r="B125" s="379"/>
      <c r="C125" s="379"/>
      <c r="D125" s="379"/>
      <c r="E125" s="379"/>
      <c r="F125" s="379"/>
      <c r="G125" s="379"/>
      <c r="H125" s="379"/>
      <c r="I125" s="379"/>
    </row>
    <row r="126" spans="1:10" ht="38.25" customHeight="1">
      <c r="A126" s="389" t="s">
        <v>294</v>
      </c>
      <c r="B126" s="614" t="s">
        <v>219</v>
      </c>
      <c r="C126" s="614"/>
      <c r="D126" s="614"/>
      <c r="E126" s="614"/>
      <c r="F126" s="614"/>
      <c r="G126" s="614"/>
      <c r="H126" s="614"/>
      <c r="I126" s="614"/>
    </row>
    <row r="127" spans="1:10" ht="15.9" customHeight="1">
      <c r="A127" s="379"/>
      <c r="B127" s="379"/>
      <c r="C127" s="379"/>
      <c r="D127" s="379"/>
      <c r="E127" s="379"/>
      <c r="F127" s="379"/>
      <c r="G127" s="379"/>
      <c r="H127" s="379"/>
      <c r="I127" s="379"/>
      <c r="J127" s="381"/>
    </row>
    <row r="128" spans="1:10" ht="34.5" customHeight="1">
      <c r="A128" s="389" t="s">
        <v>122</v>
      </c>
      <c r="B128" s="615" t="s">
        <v>220</v>
      </c>
      <c r="C128" s="615"/>
      <c r="D128" s="615"/>
      <c r="E128" s="615"/>
      <c r="F128" s="615"/>
      <c r="G128" s="615"/>
      <c r="H128" s="615"/>
      <c r="I128" s="615"/>
    </row>
    <row r="129" spans="1:10" ht="21.75" customHeight="1">
      <c r="A129" s="408"/>
      <c r="B129" s="379"/>
      <c r="C129" s="379"/>
      <c r="D129" s="379"/>
      <c r="E129" s="379"/>
      <c r="F129" s="379"/>
      <c r="G129" s="379"/>
      <c r="H129" s="379"/>
      <c r="I129" s="379"/>
    </row>
    <row r="130" spans="1:10" ht="16.5" customHeight="1">
      <c r="A130" s="616" t="s">
        <v>221</v>
      </c>
      <c r="B130" s="616"/>
      <c r="C130" s="616"/>
      <c r="D130" s="616"/>
      <c r="E130" s="616"/>
      <c r="F130" s="616"/>
      <c r="G130" s="616"/>
      <c r="H130" s="616"/>
      <c r="I130" s="616"/>
    </row>
    <row r="131" spans="1:10" ht="15.9" customHeight="1">
      <c r="A131" s="407"/>
      <c r="B131" s="379"/>
      <c r="C131" s="379"/>
      <c r="D131" s="379"/>
      <c r="E131" s="379"/>
      <c r="F131" s="379"/>
      <c r="G131" s="379"/>
      <c r="H131" s="379"/>
      <c r="I131" s="379"/>
    </row>
    <row r="132" spans="1:10" ht="82.5" customHeight="1">
      <c r="A132" s="614" t="s">
        <v>222</v>
      </c>
      <c r="B132" s="614"/>
      <c r="C132" s="614"/>
      <c r="D132" s="614"/>
      <c r="E132" s="614"/>
      <c r="F132" s="614"/>
      <c r="G132" s="614"/>
      <c r="H132" s="614"/>
      <c r="I132" s="614"/>
    </row>
    <row r="133" spans="1:10" ht="15.9" customHeight="1">
      <c r="A133" s="379"/>
      <c r="B133" s="379"/>
      <c r="C133" s="379"/>
      <c r="D133" s="379"/>
      <c r="E133" s="379"/>
      <c r="F133" s="379"/>
      <c r="G133" s="379"/>
      <c r="H133" s="379"/>
      <c r="I133" s="379"/>
    </row>
    <row r="134" spans="1:10" ht="21.75" customHeight="1">
      <c r="A134" s="616" t="s">
        <v>223</v>
      </c>
      <c r="B134" s="616"/>
      <c r="C134" s="616"/>
      <c r="D134" s="616"/>
      <c r="E134" s="616"/>
      <c r="F134" s="616"/>
      <c r="G134" s="616"/>
      <c r="H134" s="616"/>
      <c r="I134" s="616"/>
    </row>
    <row r="135" spans="1:10" ht="15.9" customHeight="1">
      <c r="A135" s="408"/>
      <c r="B135" s="379"/>
      <c r="C135" s="379"/>
      <c r="D135" s="379"/>
      <c r="E135" s="379"/>
      <c r="F135" s="379"/>
      <c r="G135" s="379"/>
      <c r="H135" s="379"/>
      <c r="I135" s="379"/>
    </row>
    <row r="136" spans="1:10" ht="69" customHeight="1">
      <c r="A136" s="389" t="s">
        <v>294</v>
      </c>
      <c r="B136" s="614" t="s">
        <v>521</v>
      </c>
      <c r="C136" s="614"/>
      <c r="D136" s="614"/>
      <c r="E136" s="614"/>
      <c r="F136" s="614"/>
      <c r="G136" s="614"/>
      <c r="H136" s="614"/>
      <c r="I136" s="614"/>
    </row>
    <row r="137" spans="1:10" ht="15.9" customHeight="1">
      <c r="A137" s="389"/>
      <c r="B137" s="614"/>
      <c r="C137" s="614"/>
      <c r="D137" s="614"/>
      <c r="E137" s="614"/>
      <c r="F137" s="614"/>
      <c r="G137" s="614"/>
      <c r="H137" s="614"/>
      <c r="I137" s="614"/>
    </row>
    <row r="138" spans="1:10" ht="183" customHeight="1">
      <c r="A138" s="389" t="s">
        <v>122</v>
      </c>
      <c r="B138" s="614" t="s">
        <v>522</v>
      </c>
      <c r="C138" s="614"/>
      <c r="D138" s="614"/>
      <c r="E138" s="614"/>
      <c r="F138" s="614"/>
      <c r="G138" s="614"/>
      <c r="H138" s="614"/>
      <c r="I138" s="614"/>
    </row>
    <row r="139" spans="1:10" ht="28.5" customHeight="1">
      <c r="A139" s="389"/>
      <c r="B139" s="406"/>
      <c r="C139" s="406"/>
      <c r="D139" s="406"/>
      <c r="E139" s="406"/>
      <c r="F139" s="406"/>
      <c r="G139" s="406"/>
      <c r="H139" s="406"/>
      <c r="I139" s="406"/>
    </row>
    <row r="140" spans="1:10" ht="24.9" customHeight="1">
      <c r="A140" s="389"/>
      <c r="B140" s="406"/>
      <c r="C140" s="406"/>
      <c r="D140" s="406"/>
      <c r="E140" s="406"/>
      <c r="F140" s="406"/>
      <c r="G140" s="406"/>
      <c r="H140" s="406"/>
      <c r="I140" s="406"/>
    </row>
    <row r="141" spans="1:10" ht="21" customHeight="1">
      <c r="A141" s="617" t="s">
        <v>287</v>
      </c>
      <c r="B141" s="617"/>
      <c r="C141" s="617"/>
      <c r="D141" s="617"/>
      <c r="E141" s="618" t="s">
        <v>287</v>
      </c>
      <c r="F141" s="618"/>
      <c r="G141" s="618"/>
      <c r="H141" s="618"/>
      <c r="I141" s="618"/>
      <c r="J141" s="381"/>
    </row>
    <row r="142" spans="1:10" ht="33" customHeight="1">
      <c r="A142" s="619" t="s">
        <v>288</v>
      </c>
      <c r="B142" s="619"/>
      <c r="C142" s="619"/>
      <c r="D142" s="619"/>
      <c r="E142" s="620" t="s">
        <v>289</v>
      </c>
      <c r="F142" s="620"/>
      <c r="G142" s="620"/>
      <c r="H142" s="620"/>
      <c r="I142" s="620"/>
      <c r="J142" s="381"/>
    </row>
    <row r="143" spans="1:10" ht="15.6">
      <c r="A143" s="385" t="s">
        <v>290</v>
      </c>
      <c r="B143" s="386"/>
      <c r="C143" s="386"/>
      <c r="D143" s="386"/>
      <c r="E143" s="386"/>
      <c r="F143" s="386"/>
      <c r="G143" s="386"/>
      <c r="H143" s="386"/>
      <c r="I143" s="387" t="s">
        <v>224</v>
      </c>
      <c r="J143" s="381"/>
    </row>
    <row r="144" spans="1:10" ht="54" customHeight="1">
      <c r="A144" s="389" t="s">
        <v>214</v>
      </c>
      <c r="B144" s="614" t="s">
        <v>523</v>
      </c>
      <c r="C144" s="614"/>
      <c r="D144" s="614"/>
      <c r="E144" s="614"/>
      <c r="F144" s="614"/>
      <c r="G144" s="614"/>
      <c r="H144" s="614"/>
      <c r="I144" s="614"/>
    </row>
    <row r="145" spans="1:10" ht="8.1" customHeight="1">
      <c r="A145" s="389"/>
      <c r="B145" s="614"/>
      <c r="C145" s="614"/>
      <c r="D145" s="614"/>
      <c r="E145" s="614"/>
      <c r="F145" s="614"/>
      <c r="G145" s="614"/>
      <c r="H145" s="614"/>
      <c r="I145" s="614"/>
    </row>
    <row r="146" spans="1:10" ht="132.75" customHeight="1">
      <c r="A146" s="389" t="s">
        <v>225</v>
      </c>
      <c r="B146" s="614" t="s">
        <v>524</v>
      </c>
      <c r="C146" s="614"/>
      <c r="D146" s="614"/>
      <c r="E146" s="614"/>
      <c r="F146" s="614"/>
      <c r="G146" s="614"/>
      <c r="H146" s="614"/>
      <c r="I146" s="614"/>
    </row>
    <row r="147" spans="1:10" ht="9.75" customHeight="1">
      <c r="A147" s="407"/>
      <c r="B147" s="614"/>
      <c r="C147" s="614"/>
      <c r="D147" s="614"/>
      <c r="E147" s="614"/>
      <c r="F147" s="614"/>
      <c r="G147" s="614"/>
      <c r="H147" s="614"/>
      <c r="I147" s="614"/>
    </row>
    <row r="148" spans="1:10" ht="118.5" customHeight="1">
      <c r="A148" s="389" t="s">
        <v>226</v>
      </c>
      <c r="B148" s="614" t="s">
        <v>525</v>
      </c>
      <c r="C148" s="614"/>
      <c r="D148" s="614"/>
      <c r="E148" s="614"/>
      <c r="F148" s="614"/>
      <c r="G148" s="614"/>
      <c r="H148" s="614"/>
      <c r="I148" s="614"/>
    </row>
    <row r="149" spans="1:10" ht="10.5" customHeight="1">
      <c r="A149" s="385"/>
      <c r="B149" s="386"/>
      <c r="C149" s="386"/>
      <c r="D149" s="386"/>
      <c r="E149" s="386"/>
      <c r="F149" s="386"/>
      <c r="G149" s="386"/>
      <c r="H149" s="386"/>
      <c r="I149" s="387"/>
      <c r="J149" s="381"/>
    </row>
    <row r="150" spans="1:10" ht="144.75" customHeight="1">
      <c r="A150" s="389" t="s">
        <v>227</v>
      </c>
      <c r="B150" s="614" t="s">
        <v>526</v>
      </c>
      <c r="C150" s="614"/>
      <c r="D150" s="614"/>
      <c r="E150" s="614"/>
      <c r="F150" s="614"/>
      <c r="G150" s="614"/>
      <c r="H150" s="614"/>
      <c r="I150" s="614"/>
    </row>
    <row r="151" spans="1:10" ht="8.25" customHeight="1">
      <c r="A151" s="389"/>
      <c r="B151" s="614"/>
      <c r="C151" s="614"/>
      <c r="D151" s="614"/>
      <c r="E151" s="614"/>
      <c r="F151" s="614"/>
      <c r="G151" s="614"/>
      <c r="H151" s="614"/>
      <c r="I151" s="614"/>
    </row>
    <row r="152" spans="1:10" ht="69" customHeight="1">
      <c r="A152" s="389" t="s">
        <v>228</v>
      </c>
      <c r="B152" s="614" t="s">
        <v>229</v>
      </c>
      <c r="C152" s="614"/>
      <c r="D152" s="614"/>
      <c r="E152" s="614"/>
      <c r="F152" s="614"/>
      <c r="G152" s="614"/>
      <c r="H152" s="614"/>
      <c r="I152" s="614"/>
    </row>
    <row r="153" spans="1:10" ht="8.25" customHeight="1">
      <c r="A153" s="389"/>
      <c r="B153" s="379"/>
      <c r="C153" s="379"/>
      <c r="D153" s="379"/>
      <c r="E153" s="379"/>
      <c r="F153" s="379"/>
      <c r="G153" s="379"/>
      <c r="H153" s="379"/>
      <c r="I153" s="379"/>
    </row>
    <row r="154" spans="1:10" ht="86.25" customHeight="1">
      <c r="A154" s="389" t="s">
        <v>230</v>
      </c>
      <c r="B154" s="614" t="s">
        <v>527</v>
      </c>
      <c r="C154" s="614"/>
      <c r="D154" s="614"/>
      <c r="E154" s="614"/>
      <c r="F154" s="614"/>
      <c r="G154" s="614"/>
      <c r="H154" s="614"/>
      <c r="I154" s="614"/>
    </row>
    <row r="155" spans="1:10" ht="9.75" customHeight="1">
      <c r="A155" s="389"/>
      <c r="B155" s="406"/>
      <c r="C155" s="406"/>
      <c r="D155" s="406"/>
      <c r="E155" s="406"/>
      <c r="F155" s="406"/>
      <c r="G155" s="406"/>
      <c r="H155" s="406"/>
      <c r="I155" s="406"/>
    </row>
    <row r="156" spans="1:10" ht="31.5" customHeight="1">
      <c r="A156" s="389"/>
      <c r="B156" s="406"/>
      <c r="C156" s="406"/>
      <c r="D156" s="406"/>
      <c r="E156" s="406"/>
      <c r="F156" s="406"/>
      <c r="G156" s="406"/>
      <c r="H156" s="406"/>
      <c r="I156" s="406"/>
    </row>
    <row r="157" spans="1:10" ht="18.75" customHeight="1">
      <c r="A157" s="617" t="s">
        <v>287</v>
      </c>
      <c r="B157" s="617"/>
      <c r="C157" s="617"/>
      <c r="D157" s="617"/>
      <c r="E157" s="618" t="s">
        <v>287</v>
      </c>
      <c r="F157" s="618"/>
      <c r="G157" s="618"/>
      <c r="H157" s="618"/>
      <c r="I157" s="618"/>
      <c r="J157" s="381"/>
    </row>
    <row r="158" spans="1:10" ht="39" customHeight="1">
      <c r="A158" s="619" t="s">
        <v>288</v>
      </c>
      <c r="B158" s="619"/>
      <c r="C158" s="619"/>
      <c r="D158" s="619"/>
      <c r="E158" s="620" t="s">
        <v>289</v>
      </c>
      <c r="F158" s="620"/>
      <c r="G158" s="620"/>
      <c r="H158" s="620"/>
      <c r="I158" s="620"/>
      <c r="J158" s="381"/>
    </row>
    <row r="159" spans="1:10" ht="21" customHeight="1">
      <c r="A159" s="385" t="s">
        <v>290</v>
      </c>
      <c r="B159" s="386"/>
      <c r="C159" s="386"/>
      <c r="D159" s="386"/>
      <c r="E159" s="386"/>
      <c r="F159" s="386"/>
      <c r="G159" s="386"/>
      <c r="H159" s="386"/>
      <c r="I159" s="387" t="s">
        <v>231</v>
      </c>
      <c r="J159" s="381"/>
    </row>
    <row r="160" spans="1:10" ht="66.75" customHeight="1">
      <c r="A160" s="389" t="s">
        <v>232</v>
      </c>
      <c r="B160" s="614" t="s">
        <v>528</v>
      </c>
      <c r="C160" s="614"/>
      <c r="D160" s="614"/>
      <c r="E160" s="614"/>
      <c r="F160" s="614"/>
      <c r="G160" s="614"/>
      <c r="H160" s="614"/>
      <c r="I160" s="614"/>
      <c r="J160" s="381"/>
    </row>
    <row r="161" spans="1:10" ht="9.75" customHeight="1">
      <c r="A161" s="385"/>
      <c r="B161" s="386"/>
      <c r="C161" s="386"/>
      <c r="D161" s="386"/>
      <c r="E161" s="386"/>
      <c r="F161" s="386"/>
      <c r="G161" s="386"/>
      <c r="H161" s="386"/>
      <c r="I161" s="387"/>
    </row>
    <row r="162" spans="1:10" ht="15.75" customHeight="1">
      <c r="A162" s="389" t="s">
        <v>529</v>
      </c>
      <c r="B162" s="614" t="s">
        <v>233</v>
      </c>
      <c r="C162" s="614"/>
      <c r="D162" s="614"/>
      <c r="E162" s="614"/>
      <c r="F162" s="614"/>
      <c r="G162" s="614"/>
      <c r="H162" s="614"/>
      <c r="I162" s="614"/>
    </row>
    <row r="163" spans="1:10" ht="10.5" customHeight="1">
      <c r="A163" s="389"/>
      <c r="B163" s="385"/>
      <c r="C163" s="385"/>
      <c r="D163" s="385"/>
      <c r="E163" s="385"/>
      <c r="F163" s="385"/>
      <c r="G163" s="385"/>
      <c r="H163" s="385"/>
      <c r="I163" s="385"/>
    </row>
    <row r="164" spans="1:10" ht="56.25" customHeight="1">
      <c r="A164" s="389" t="s">
        <v>234</v>
      </c>
      <c r="B164" s="614" t="s">
        <v>235</v>
      </c>
      <c r="C164" s="614"/>
      <c r="D164" s="614"/>
      <c r="E164" s="614"/>
      <c r="F164" s="614"/>
      <c r="G164" s="614"/>
      <c r="H164" s="614"/>
      <c r="I164" s="614"/>
    </row>
    <row r="165" spans="1:10" ht="10.5" customHeight="1">
      <c r="A165" s="406"/>
      <c r="B165" s="385"/>
      <c r="C165" s="385"/>
      <c r="D165" s="385"/>
      <c r="E165" s="385"/>
      <c r="F165" s="385"/>
      <c r="G165" s="385"/>
      <c r="H165" s="385"/>
      <c r="I165" s="385"/>
    </row>
    <row r="166" spans="1:10" ht="21" customHeight="1">
      <c r="A166" s="621" t="s">
        <v>236</v>
      </c>
      <c r="B166" s="621"/>
      <c r="C166" s="621"/>
      <c r="D166" s="621"/>
      <c r="E166" s="621"/>
      <c r="F166" s="621"/>
      <c r="G166" s="621"/>
      <c r="H166" s="621"/>
      <c r="I166" s="621"/>
    </row>
    <row r="167" spans="1:10" ht="9.75" customHeight="1">
      <c r="A167" s="406"/>
      <c r="B167" s="385"/>
      <c r="C167" s="385"/>
      <c r="D167" s="385"/>
      <c r="E167" s="385"/>
      <c r="F167" s="385"/>
      <c r="G167" s="385"/>
      <c r="H167" s="385"/>
      <c r="I167" s="385"/>
    </row>
    <row r="168" spans="1:10" ht="50.25" customHeight="1">
      <c r="A168" s="614" t="s">
        <v>237</v>
      </c>
      <c r="B168" s="614"/>
      <c r="C168" s="614"/>
      <c r="D168" s="614"/>
      <c r="E168" s="614"/>
      <c r="F168" s="614"/>
      <c r="G168" s="614"/>
      <c r="H168" s="614"/>
      <c r="I168" s="614"/>
    </row>
    <row r="169" spans="1:10" ht="8.25" customHeight="1">
      <c r="A169" s="411"/>
      <c r="B169" s="385"/>
      <c r="C169" s="385"/>
      <c r="D169" s="385"/>
      <c r="E169" s="385"/>
      <c r="F169" s="385"/>
      <c r="G169" s="385"/>
      <c r="H169" s="385"/>
      <c r="I169" s="385"/>
    </row>
    <row r="170" spans="1:10" ht="20.25" customHeight="1">
      <c r="A170" s="621" t="s">
        <v>238</v>
      </c>
      <c r="B170" s="621"/>
      <c r="C170" s="621"/>
      <c r="D170" s="621"/>
      <c r="E170" s="621"/>
      <c r="F170" s="621"/>
      <c r="G170" s="621"/>
      <c r="H170" s="621"/>
      <c r="I170" s="621"/>
    </row>
    <row r="171" spans="1:10" ht="11.25" customHeight="1">
      <c r="A171" s="406"/>
      <c r="B171" s="385"/>
      <c r="C171" s="385"/>
      <c r="D171" s="385"/>
      <c r="E171" s="385"/>
      <c r="F171" s="385"/>
      <c r="G171" s="385"/>
      <c r="H171" s="385"/>
      <c r="I171" s="385"/>
    </row>
    <row r="172" spans="1:10" ht="69.75" customHeight="1">
      <c r="A172" s="389" t="s">
        <v>294</v>
      </c>
      <c r="B172" s="614" t="s">
        <v>239</v>
      </c>
      <c r="C172" s="614"/>
      <c r="D172" s="614"/>
      <c r="E172" s="614"/>
      <c r="F172" s="614"/>
      <c r="G172" s="614"/>
      <c r="H172" s="614"/>
      <c r="I172" s="614"/>
    </row>
    <row r="173" spans="1:10" ht="9" customHeight="1">
      <c r="A173" s="404"/>
      <c r="B173" s="385"/>
      <c r="C173" s="385"/>
      <c r="D173" s="385"/>
      <c r="E173" s="385"/>
      <c r="F173" s="385"/>
      <c r="G173" s="385"/>
      <c r="H173" s="385"/>
      <c r="I173" s="385"/>
    </row>
    <row r="174" spans="1:10" ht="39.75" customHeight="1">
      <c r="A174" s="389" t="s">
        <v>122</v>
      </c>
      <c r="B174" s="614" t="s">
        <v>530</v>
      </c>
      <c r="C174" s="614"/>
      <c r="D174" s="614"/>
      <c r="E174" s="614"/>
      <c r="F174" s="614"/>
      <c r="G174" s="614"/>
      <c r="H174" s="614"/>
      <c r="I174" s="614"/>
      <c r="J174" s="381"/>
    </row>
    <row r="175" spans="1:10" ht="9.75" customHeight="1">
      <c r="A175" s="381"/>
      <c r="B175" s="381"/>
      <c r="C175" s="381"/>
      <c r="D175" s="381"/>
      <c r="E175" s="381"/>
      <c r="F175" s="381"/>
      <c r="G175" s="381"/>
      <c r="H175" s="381"/>
      <c r="I175" s="381"/>
    </row>
    <row r="176" spans="1:10" ht="50.25" customHeight="1">
      <c r="A176" s="389" t="s">
        <v>214</v>
      </c>
      <c r="B176" s="614" t="s">
        <v>240</v>
      </c>
      <c r="C176" s="614"/>
      <c r="D176" s="614"/>
      <c r="E176" s="614"/>
      <c r="F176" s="614"/>
      <c r="G176" s="614"/>
      <c r="H176" s="614"/>
      <c r="I176" s="614"/>
    </row>
    <row r="177" spans="1:10" ht="8.25" customHeight="1">
      <c r="A177" s="389"/>
      <c r="B177" s="385"/>
      <c r="C177" s="385"/>
      <c r="D177" s="385"/>
      <c r="E177" s="385"/>
      <c r="F177" s="385"/>
      <c r="G177" s="385"/>
      <c r="H177" s="385"/>
      <c r="I177" s="385"/>
    </row>
    <row r="178" spans="1:10" ht="49.5" customHeight="1">
      <c r="A178" s="389" t="s">
        <v>225</v>
      </c>
      <c r="B178" s="614" t="s">
        <v>241</v>
      </c>
      <c r="C178" s="614"/>
      <c r="D178" s="614"/>
      <c r="E178" s="614"/>
      <c r="F178" s="614"/>
      <c r="G178" s="614"/>
      <c r="H178" s="614"/>
      <c r="I178" s="614"/>
    </row>
    <row r="179" spans="1:10" ht="10.5" customHeight="1">
      <c r="A179" s="389"/>
      <c r="B179" s="385"/>
      <c r="C179" s="385"/>
      <c r="D179" s="385"/>
      <c r="E179" s="385"/>
      <c r="F179" s="385"/>
      <c r="G179" s="385"/>
      <c r="H179" s="385"/>
      <c r="I179" s="385"/>
    </row>
    <row r="180" spans="1:10" ht="21.75" customHeight="1">
      <c r="A180" s="389" t="s">
        <v>226</v>
      </c>
      <c r="B180" s="385" t="s">
        <v>531</v>
      </c>
      <c r="C180" s="385"/>
      <c r="D180" s="385"/>
      <c r="E180" s="385"/>
      <c r="F180" s="385"/>
      <c r="G180" s="385"/>
      <c r="H180" s="385"/>
      <c r="I180" s="385"/>
    </row>
    <row r="181" spans="1:10" ht="9" customHeight="1">
      <c r="A181" s="389"/>
      <c r="B181" s="385"/>
      <c r="C181" s="385"/>
      <c r="D181" s="385"/>
      <c r="E181" s="385"/>
      <c r="F181" s="385"/>
      <c r="G181" s="385"/>
      <c r="H181" s="385"/>
      <c r="I181" s="385"/>
    </row>
    <row r="182" spans="1:10" ht="90.75" customHeight="1">
      <c r="A182" s="389" t="s">
        <v>227</v>
      </c>
      <c r="B182" s="614" t="s">
        <v>242</v>
      </c>
      <c r="C182" s="614"/>
      <c r="D182" s="614"/>
      <c r="E182" s="614"/>
      <c r="F182" s="614"/>
      <c r="G182" s="614"/>
      <c r="H182" s="614"/>
      <c r="I182" s="614"/>
    </row>
    <row r="183" spans="1:10" ht="35.1" customHeight="1">
      <c r="A183" s="389"/>
      <c r="B183" s="385"/>
      <c r="C183" s="385"/>
      <c r="D183" s="385"/>
      <c r="E183" s="385"/>
      <c r="F183" s="385"/>
      <c r="G183" s="385"/>
      <c r="H183" s="385"/>
      <c r="I183" s="385"/>
    </row>
    <row r="184" spans="1:10" ht="10.5" customHeight="1">
      <c r="A184" s="381"/>
      <c r="B184" s="381"/>
      <c r="C184" s="381"/>
      <c r="D184" s="381"/>
      <c r="E184" s="381"/>
      <c r="F184" s="381"/>
      <c r="G184" s="381"/>
      <c r="H184" s="381"/>
      <c r="I184" s="381"/>
      <c r="J184" s="381"/>
    </row>
    <row r="185" spans="1:10" ht="19.5" customHeight="1">
      <c r="A185" s="617" t="s">
        <v>287</v>
      </c>
      <c r="B185" s="617"/>
      <c r="C185" s="617"/>
      <c r="D185" s="617"/>
      <c r="E185" s="622" t="s">
        <v>287</v>
      </c>
      <c r="F185" s="622"/>
      <c r="G185" s="622"/>
      <c r="H185" s="622"/>
      <c r="I185" s="622"/>
      <c r="J185" s="381"/>
    </row>
    <row r="186" spans="1:10" ht="37.5" customHeight="1">
      <c r="A186" s="619" t="s">
        <v>288</v>
      </c>
      <c r="B186" s="619"/>
      <c r="C186" s="619"/>
      <c r="D186" s="619"/>
      <c r="E186" s="624" t="s">
        <v>289</v>
      </c>
      <c r="F186" s="624"/>
      <c r="G186" s="624"/>
      <c r="H186" s="624"/>
      <c r="I186" s="624"/>
      <c r="J186" s="381"/>
    </row>
    <row r="187" spans="1:10" ht="26.25" customHeight="1">
      <c r="A187" s="385" t="s">
        <v>290</v>
      </c>
      <c r="B187" s="386"/>
      <c r="C187" s="386"/>
      <c r="D187" s="386"/>
      <c r="E187" s="386"/>
      <c r="F187" s="386"/>
      <c r="G187" s="386"/>
      <c r="H187" s="386"/>
      <c r="I187" s="387" t="s">
        <v>245</v>
      </c>
      <c r="J187" s="381"/>
    </row>
    <row r="188" spans="1:10" ht="53.25" customHeight="1">
      <c r="A188" s="389" t="s">
        <v>243</v>
      </c>
      <c r="B188" s="614" t="s">
        <v>244</v>
      </c>
      <c r="C188" s="614"/>
      <c r="D188" s="614"/>
      <c r="E188" s="614"/>
      <c r="F188" s="614"/>
      <c r="G188" s="614"/>
      <c r="H188" s="614"/>
      <c r="I188" s="614"/>
    </row>
    <row r="189" spans="1:10" ht="15.6">
      <c r="A189" s="385"/>
      <c r="B189" s="386"/>
      <c r="C189" s="386"/>
      <c r="D189" s="386"/>
      <c r="E189" s="386"/>
      <c r="F189" s="386"/>
      <c r="G189" s="386"/>
      <c r="H189" s="386"/>
      <c r="I189" s="387"/>
    </row>
    <row r="190" spans="1:10" ht="54" customHeight="1">
      <c r="A190" s="389" t="s">
        <v>227</v>
      </c>
      <c r="B190" s="614" t="s">
        <v>246</v>
      </c>
      <c r="C190" s="614"/>
      <c r="D190" s="614"/>
      <c r="E190" s="614"/>
      <c r="F190" s="614"/>
      <c r="G190" s="614"/>
      <c r="H190" s="614"/>
      <c r="I190" s="614"/>
    </row>
    <row r="191" spans="1:10" ht="21.9" customHeight="1">
      <c r="A191" s="407"/>
      <c r="B191" s="379"/>
      <c r="C191" s="379"/>
      <c r="D191" s="379"/>
      <c r="E191" s="379"/>
      <c r="F191" s="379"/>
      <c r="G191" s="379"/>
      <c r="H191" s="379"/>
      <c r="I191" s="379"/>
    </row>
    <row r="192" spans="1:10" ht="35.25" customHeight="1">
      <c r="A192" s="379"/>
      <c r="B192" s="409"/>
      <c r="C192" s="392"/>
      <c r="D192" s="392"/>
      <c r="E192" s="392"/>
      <c r="F192" s="409"/>
      <c r="G192" s="392"/>
      <c r="H192" s="392"/>
      <c r="I192" s="392"/>
    </row>
    <row r="193" spans="1:9" ht="21.9" customHeight="1">
      <c r="A193" s="379"/>
      <c r="B193" s="393" t="s">
        <v>247</v>
      </c>
      <c r="C193" s="393"/>
      <c r="D193" s="393"/>
      <c r="E193" s="393"/>
      <c r="F193" s="393" t="s">
        <v>247</v>
      </c>
      <c r="G193" s="393"/>
      <c r="H193" s="393"/>
      <c r="I193" s="393"/>
    </row>
    <row r="194" spans="1:9" ht="44.25" customHeight="1">
      <c r="A194" s="379"/>
      <c r="B194" s="623" t="s">
        <v>288</v>
      </c>
      <c r="C194" s="623"/>
      <c r="D194" s="623"/>
      <c r="E194" s="623"/>
      <c r="F194" s="623" t="s">
        <v>289</v>
      </c>
      <c r="G194" s="623"/>
      <c r="H194" s="623"/>
      <c r="I194" s="623"/>
    </row>
    <row r="195" spans="1:9" ht="21.9" customHeight="1">
      <c r="A195" s="379"/>
      <c r="B195" s="410"/>
      <c r="C195" s="394"/>
      <c r="D195" s="394"/>
      <c r="E195" s="394"/>
      <c r="F195" s="395"/>
      <c r="G195" s="395"/>
      <c r="H195" s="395"/>
      <c r="I195" s="395"/>
    </row>
    <row r="196" spans="1:9" ht="21.9" customHeight="1">
      <c r="A196" s="379"/>
      <c r="B196" s="617" t="s">
        <v>248</v>
      </c>
      <c r="C196" s="617"/>
      <c r="D196" s="617"/>
      <c r="E196" s="617"/>
      <c r="F196" s="617" t="s">
        <v>248</v>
      </c>
      <c r="G196" s="617"/>
      <c r="H196" s="617"/>
      <c r="I196" s="617"/>
    </row>
    <row r="197" spans="1:9" ht="21.9" customHeight="1">
      <c r="A197" s="379"/>
      <c r="B197" s="409"/>
      <c r="C197" s="394"/>
      <c r="D197" s="394"/>
      <c r="E197" s="394"/>
      <c r="F197" s="409"/>
      <c r="G197" s="394"/>
      <c r="H197" s="394"/>
      <c r="I197" s="394"/>
    </row>
    <row r="198" spans="1:9" ht="21.9" customHeight="1">
      <c r="A198" s="379"/>
      <c r="B198" s="409"/>
      <c r="C198" s="394"/>
      <c r="D198" s="394"/>
      <c r="E198" s="394"/>
      <c r="F198" s="409"/>
      <c r="G198" s="394"/>
      <c r="H198" s="394"/>
      <c r="I198" s="394"/>
    </row>
    <row r="199" spans="1:9" ht="21.9" customHeight="1">
      <c r="A199" s="379"/>
      <c r="B199" s="386" t="s">
        <v>249</v>
      </c>
      <c r="C199" s="396"/>
      <c r="D199" s="386"/>
      <c r="E199" s="386"/>
      <c r="F199" s="386" t="str">
        <f>"Name : "&amp; '[3]Names of Bidder'!D16</f>
        <v xml:space="preserve">Name : </v>
      </c>
      <c r="G199" s="393"/>
      <c r="H199" s="393"/>
      <c r="I199" s="393"/>
    </row>
    <row r="200" spans="1:9" ht="21.9" customHeight="1">
      <c r="A200" s="379"/>
      <c r="B200" s="386" t="s">
        <v>196</v>
      </c>
      <c r="C200" s="396"/>
      <c r="D200" s="386"/>
      <c r="E200" s="386"/>
      <c r="F200" s="386" t="str">
        <f>"Designation : " &amp; '[3]Names of Bidder'!D17</f>
        <v xml:space="preserve">Designation : </v>
      </c>
      <c r="G200" s="393"/>
      <c r="H200" s="393"/>
      <c r="I200" s="393"/>
    </row>
    <row r="201" spans="1:9" ht="21.9" customHeight="1">
      <c r="A201" s="379"/>
      <c r="B201" s="393"/>
      <c r="C201" s="394"/>
      <c r="D201" s="394"/>
      <c r="E201" s="394"/>
      <c r="F201" s="393"/>
      <c r="G201" s="394"/>
      <c r="H201" s="394"/>
      <c r="I201" s="394"/>
    </row>
    <row r="202" spans="1:9" ht="21.9" customHeight="1">
      <c r="A202" s="379"/>
      <c r="B202" s="617" t="s">
        <v>250</v>
      </c>
      <c r="C202" s="617"/>
      <c r="D202" s="617"/>
      <c r="E202" s="617"/>
      <c r="F202" s="617" t="s">
        <v>250</v>
      </c>
      <c r="G202" s="617"/>
      <c r="H202" s="617"/>
      <c r="I202" s="617"/>
    </row>
    <row r="203" spans="1:9" ht="21.9" customHeight="1">
      <c r="A203" s="379"/>
      <c r="B203" s="386" t="s">
        <v>249</v>
      </c>
      <c r="C203" s="386"/>
      <c r="D203" s="386"/>
      <c r="E203" s="386"/>
      <c r="F203" s="386" t="s">
        <v>249</v>
      </c>
      <c r="G203" s="393"/>
      <c r="H203" s="393"/>
      <c r="I203" s="393"/>
    </row>
    <row r="204" spans="1:9" ht="21.9" customHeight="1">
      <c r="A204" s="379"/>
      <c r="B204" s="386" t="s">
        <v>196</v>
      </c>
      <c r="C204" s="386"/>
      <c r="D204" s="386"/>
      <c r="E204" s="386"/>
      <c r="F204" s="386" t="s">
        <v>196</v>
      </c>
      <c r="G204" s="379"/>
      <c r="H204" s="379"/>
      <c r="I204" s="379"/>
    </row>
    <row r="205" spans="1:9" ht="21.9" customHeight="1">
      <c r="A205" s="379"/>
      <c r="B205" s="379"/>
      <c r="C205" s="379"/>
      <c r="D205" s="379"/>
      <c r="E205" s="379"/>
      <c r="F205" s="379"/>
      <c r="G205" s="379"/>
      <c r="H205" s="379"/>
      <c r="I205" s="379"/>
    </row>
    <row r="206" spans="1:9" ht="21.9" customHeight="1">
      <c r="A206" s="379"/>
      <c r="B206" s="617" t="s">
        <v>489</v>
      </c>
      <c r="C206" s="617"/>
      <c r="D206" s="617"/>
      <c r="E206" s="617"/>
      <c r="F206" s="617" t="s">
        <v>489</v>
      </c>
      <c r="G206" s="617"/>
      <c r="H206" s="617"/>
      <c r="I206" s="617"/>
    </row>
    <row r="207" spans="1:9" ht="21.9" customHeight="1">
      <c r="A207" s="379"/>
      <c r="B207" s="386" t="s">
        <v>249</v>
      </c>
      <c r="C207" s="386"/>
      <c r="D207" s="386"/>
      <c r="E207" s="386"/>
      <c r="F207" s="386" t="s">
        <v>249</v>
      </c>
      <c r="G207" s="393"/>
      <c r="H207" s="393"/>
      <c r="I207" s="393"/>
    </row>
    <row r="208" spans="1:9" ht="21.9" customHeight="1">
      <c r="A208" s="379"/>
      <c r="B208" s="386" t="s">
        <v>196</v>
      </c>
      <c r="C208" s="386"/>
      <c r="D208" s="386"/>
      <c r="E208" s="386"/>
      <c r="F208" s="386" t="s">
        <v>196</v>
      </c>
      <c r="G208" s="379"/>
      <c r="H208" s="379"/>
      <c r="I208" s="379"/>
    </row>
    <row r="209" spans="1:9" ht="21.9" customHeight="1">
      <c r="A209" s="379"/>
      <c r="B209" s="386"/>
      <c r="C209" s="386"/>
      <c r="D209" s="386"/>
      <c r="E209" s="386"/>
      <c r="F209" s="386"/>
      <c r="G209" s="379"/>
      <c r="H209" s="379"/>
      <c r="I209" s="379"/>
    </row>
    <row r="210" spans="1:9" ht="21.9" customHeight="1">
      <c r="A210" s="379"/>
      <c r="B210" s="386"/>
      <c r="C210" s="386"/>
      <c r="D210" s="386"/>
      <c r="E210" s="386"/>
      <c r="F210" s="386"/>
      <c r="G210" s="379"/>
      <c r="H210" s="379"/>
      <c r="I210" s="379"/>
    </row>
    <row r="211" spans="1:9" ht="21.9" customHeight="1">
      <c r="A211" s="379"/>
      <c r="B211" s="386"/>
      <c r="C211" s="386"/>
      <c r="D211" s="386"/>
      <c r="E211" s="386"/>
      <c r="F211" s="386"/>
      <c r="G211" s="379"/>
      <c r="H211" s="379"/>
      <c r="I211" s="379"/>
    </row>
    <row r="212" spans="1:9" ht="21.9" customHeight="1">
      <c r="A212" s="379"/>
      <c r="B212" s="386"/>
      <c r="C212" s="386"/>
      <c r="D212" s="386"/>
      <c r="E212" s="386"/>
      <c r="F212" s="386"/>
      <c r="G212" s="379"/>
      <c r="H212" s="379"/>
      <c r="I212" s="379"/>
    </row>
    <row r="213" spans="1:9" ht="21.9" customHeight="1">
      <c r="A213" s="379"/>
      <c r="B213" s="386"/>
      <c r="C213" s="386"/>
      <c r="D213" s="386"/>
      <c r="E213" s="386"/>
      <c r="F213" s="386"/>
      <c r="G213" s="379"/>
      <c r="H213" s="379"/>
      <c r="I213" s="379"/>
    </row>
    <row r="214" spans="1:9" ht="21.9" customHeight="1">
      <c r="A214" s="379"/>
      <c r="B214" s="386"/>
      <c r="C214" s="386"/>
      <c r="D214" s="386"/>
      <c r="E214" s="386"/>
      <c r="F214" s="386"/>
      <c r="G214" s="379"/>
      <c r="H214" s="379"/>
      <c r="I214" s="379"/>
    </row>
    <row r="215" spans="1:9" ht="21.9" customHeight="1">
      <c r="A215" s="379"/>
      <c r="B215" s="386"/>
      <c r="C215" s="386"/>
      <c r="D215" s="386"/>
      <c r="E215" s="386"/>
      <c r="F215" s="386"/>
      <c r="G215" s="379"/>
      <c r="H215" s="379"/>
      <c r="I215" s="379"/>
    </row>
    <row r="216" spans="1:9" ht="15.6">
      <c r="A216" s="379"/>
      <c r="B216" s="386"/>
      <c r="C216" s="386"/>
      <c r="D216" s="386"/>
      <c r="E216" s="386"/>
      <c r="F216" s="386"/>
      <c r="G216" s="379"/>
      <c r="H216" s="379"/>
      <c r="I216" s="379"/>
    </row>
    <row r="217" spans="1:9" ht="15.6">
      <c r="A217" s="379"/>
      <c r="B217" s="386"/>
      <c r="C217" s="386"/>
      <c r="D217" s="386"/>
      <c r="E217" s="386"/>
      <c r="F217" s="386"/>
      <c r="G217" s="379"/>
      <c r="H217" s="379"/>
      <c r="I217" s="379"/>
    </row>
    <row r="218" spans="1:9" ht="15.6">
      <c r="A218" s="397"/>
      <c r="B218" s="397"/>
      <c r="C218" s="397"/>
      <c r="D218" s="397"/>
      <c r="E218" s="397"/>
      <c r="F218" s="397"/>
      <c r="G218" s="397"/>
      <c r="H218" s="397"/>
      <c r="I218" s="397"/>
    </row>
    <row r="219" spans="1:9" ht="24.75" customHeight="1">
      <c r="A219" s="385" t="s">
        <v>290</v>
      </c>
      <c r="B219" s="386"/>
      <c r="C219" s="386"/>
      <c r="D219" s="386"/>
      <c r="E219" s="386"/>
      <c r="F219" s="386"/>
      <c r="G219" s="386"/>
      <c r="H219" s="386"/>
      <c r="I219" s="387" t="s">
        <v>251</v>
      </c>
    </row>
    <row r="220" spans="1:9" ht="15.6">
      <c r="A220" s="379"/>
      <c r="B220" s="379"/>
      <c r="C220" s="379"/>
      <c r="D220" s="379"/>
      <c r="E220" s="379"/>
      <c r="F220" s="379"/>
      <c r="G220" s="379"/>
      <c r="H220" s="379"/>
      <c r="I220" s="379"/>
    </row>
    <row r="221" spans="1:9" ht="15.6">
      <c r="A221" s="379"/>
      <c r="B221" s="379"/>
      <c r="C221" s="379"/>
      <c r="D221" s="379"/>
      <c r="E221" s="379"/>
      <c r="F221" s="379"/>
      <c r="G221" s="379"/>
      <c r="H221" s="379"/>
      <c r="I221" s="379"/>
    </row>
    <row r="222" spans="1:9" ht="15.6">
      <c r="A222" s="379"/>
      <c r="B222" s="379"/>
      <c r="C222" s="379"/>
      <c r="D222" s="379"/>
      <c r="E222" s="379"/>
      <c r="F222" s="379"/>
      <c r="G222" s="379"/>
      <c r="H222" s="379"/>
      <c r="I222" s="379"/>
    </row>
    <row r="223" spans="1:9" ht="15.6">
      <c r="A223" s="379"/>
      <c r="B223" s="379"/>
      <c r="C223" s="379"/>
      <c r="D223" s="379"/>
      <c r="E223" s="379"/>
      <c r="F223" s="379"/>
      <c r="G223" s="379"/>
      <c r="H223" s="379"/>
      <c r="I223" s="379"/>
    </row>
    <row r="224" spans="1:9" ht="15.6">
      <c r="A224" s="379"/>
      <c r="B224" s="379"/>
      <c r="C224" s="379"/>
      <c r="D224" s="379"/>
      <c r="E224" s="379"/>
      <c r="F224" s="379"/>
      <c r="G224" s="379"/>
      <c r="H224" s="379"/>
      <c r="I224" s="379"/>
    </row>
    <row r="225" spans="1:9" ht="15.6">
      <c r="A225" s="379"/>
      <c r="B225" s="379"/>
      <c r="C225" s="379"/>
      <c r="D225" s="379"/>
      <c r="E225" s="379"/>
      <c r="F225" s="379"/>
      <c r="G225" s="379"/>
      <c r="H225" s="379"/>
      <c r="I225" s="379"/>
    </row>
    <row r="226" spans="1:9" ht="15.6">
      <c r="A226" s="379"/>
      <c r="B226" s="379"/>
      <c r="C226" s="379"/>
      <c r="D226" s="379"/>
      <c r="E226" s="379"/>
      <c r="F226" s="379"/>
      <c r="G226" s="379"/>
      <c r="H226" s="379"/>
      <c r="I226" s="379"/>
    </row>
    <row r="227" spans="1:9" ht="15.6">
      <c r="A227" s="379"/>
      <c r="B227" s="379"/>
      <c r="C227" s="379"/>
      <c r="D227" s="379"/>
      <c r="E227" s="379"/>
      <c r="F227" s="379"/>
      <c r="G227" s="379"/>
      <c r="H227" s="379"/>
      <c r="I227" s="379"/>
    </row>
    <row r="228" spans="1:9" ht="15.6">
      <c r="A228" s="379"/>
      <c r="B228" s="379"/>
      <c r="C228" s="379"/>
      <c r="D228" s="379"/>
      <c r="E228" s="379"/>
      <c r="F228" s="379"/>
      <c r="G228" s="379"/>
      <c r="H228" s="379"/>
      <c r="I228" s="379"/>
    </row>
    <row r="229" spans="1:9" ht="15.6">
      <c r="A229" s="379"/>
      <c r="B229" s="379"/>
      <c r="C229" s="379"/>
      <c r="D229" s="379"/>
      <c r="E229" s="379"/>
      <c r="F229" s="379"/>
      <c r="G229" s="379"/>
      <c r="H229" s="379"/>
      <c r="I229" s="379"/>
    </row>
    <row r="230" spans="1:9" ht="15.6">
      <c r="A230" s="379"/>
      <c r="B230" s="379"/>
      <c r="C230" s="379"/>
      <c r="D230" s="379"/>
      <c r="E230" s="379"/>
      <c r="F230" s="379"/>
      <c r="G230" s="379"/>
      <c r="H230" s="379"/>
      <c r="I230" s="379"/>
    </row>
  </sheetData>
  <sheetProtection algorithmName="SHA-512" hashValue="28m+ajT2DB9/hUxfs4oUHpQyi+D7XfZaAWEfd5lHMSV9hqHHHZefp7mOdHm2yP4Ff4SlRyUDuMFj5GVeKTDTsA==" saltValue="DETvl+rTlRlGRDLIsFxnYg==" spinCount="100000" sheet="1" formatColumns="0" formatRows="0" selectLockedCells="1"/>
  <mergeCells count="118">
    <mergeCell ref="B202:E202"/>
    <mergeCell ref="F202:I202"/>
    <mergeCell ref="B206:E206"/>
    <mergeCell ref="F206:I206"/>
    <mergeCell ref="A185:D185"/>
    <mergeCell ref="E185:I185"/>
    <mergeCell ref="B188:I188"/>
    <mergeCell ref="B194:E194"/>
    <mergeCell ref="F194:I194"/>
    <mergeCell ref="A186:D186"/>
    <mergeCell ref="E186:I186"/>
    <mergeCell ref="B160:I160"/>
    <mergeCell ref="B172:I172"/>
    <mergeCell ref="B174:I174"/>
    <mergeCell ref="B176:I176"/>
    <mergeCell ref="B178:I178"/>
    <mergeCell ref="B182:I182"/>
    <mergeCell ref="B190:I190"/>
    <mergeCell ref="B196:E196"/>
    <mergeCell ref="F196:I196"/>
    <mergeCell ref="B162:I162"/>
    <mergeCell ref="B164:I164"/>
    <mergeCell ref="A166:I166"/>
    <mergeCell ref="A168:I168"/>
    <mergeCell ref="A170:I170"/>
    <mergeCell ref="B154:I154"/>
    <mergeCell ref="A157:D157"/>
    <mergeCell ref="E157:I157"/>
    <mergeCell ref="A158:D158"/>
    <mergeCell ref="E158:I158"/>
    <mergeCell ref="B146:I146"/>
    <mergeCell ref="B147:I147"/>
    <mergeCell ref="B148:I148"/>
    <mergeCell ref="B150:I150"/>
    <mergeCell ref="B151:I151"/>
    <mergeCell ref="B152:I152"/>
    <mergeCell ref="A141:D141"/>
    <mergeCell ref="E141:I141"/>
    <mergeCell ref="A142:D142"/>
    <mergeCell ref="E142:I142"/>
    <mergeCell ref="B144:I144"/>
    <mergeCell ref="B145:I145"/>
    <mergeCell ref="A130:I130"/>
    <mergeCell ref="A132:I132"/>
    <mergeCell ref="A134:I134"/>
    <mergeCell ref="B136:I136"/>
    <mergeCell ref="B137:I137"/>
    <mergeCell ref="B138:I138"/>
    <mergeCell ref="B122:I122"/>
    <mergeCell ref="A124:I124"/>
    <mergeCell ref="B126:I126"/>
    <mergeCell ref="B128:I128"/>
    <mergeCell ref="B110:I110"/>
    <mergeCell ref="B112:I112"/>
    <mergeCell ref="A114:I114"/>
    <mergeCell ref="B116:I116"/>
    <mergeCell ref="A119:D119"/>
    <mergeCell ref="E119:I119"/>
    <mergeCell ref="A118:D118"/>
    <mergeCell ref="E118:I118"/>
    <mergeCell ref="A100:I100"/>
    <mergeCell ref="B101:I101"/>
    <mergeCell ref="B102:I102"/>
    <mergeCell ref="B104:I104"/>
    <mergeCell ref="B106:I106"/>
    <mergeCell ref="A108:I108"/>
    <mergeCell ref="C88:I88"/>
    <mergeCell ref="C90:I90"/>
    <mergeCell ref="A96:D96"/>
    <mergeCell ref="E96:I96"/>
    <mergeCell ref="C92:I92"/>
    <mergeCell ref="B93:I93"/>
    <mergeCell ref="A97:D97"/>
    <mergeCell ref="E97:I97"/>
    <mergeCell ref="A78:D78"/>
    <mergeCell ref="E78:I78"/>
    <mergeCell ref="C80:I80"/>
    <mergeCell ref="C82:I82"/>
    <mergeCell ref="C84:I84"/>
    <mergeCell ref="C86:I86"/>
    <mergeCell ref="C67:I67"/>
    <mergeCell ref="C69:I69"/>
    <mergeCell ref="B71:I71"/>
    <mergeCell ref="A73:I73"/>
    <mergeCell ref="B75:I75"/>
    <mergeCell ref="A77:D77"/>
    <mergeCell ref="E77:I77"/>
    <mergeCell ref="A57:I57"/>
    <mergeCell ref="A59:I59"/>
    <mergeCell ref="A61:I61"/>
    <mergeCell ref="B63:I63"/>
    <mergeCell ref="C65:I65"/>
    <mergeCell ref="A47:I47"/>
    <mergeCell ref="A48:I48"/>
    <mergeCell ref="A49:I49"/>
    <mergeCell ref="A52:D52"/>
    <mergeCell ref="E52:I52"/>
    <mergeCell ref="A53:D53"/>
    <mergeCell ref="E53:I53"/>
    <mergeCell ref="A55:I55"/>
    <mergeCell ref="A1:I1"/>
    <mergeCell ref="B2:I2"/>
    <mergeCell ref="B3:I3"/>
    <mergeCell ref="B4:I4"/>
    <mergeCell ref="B5:I5"/>
    <mergeCell ref="B6:I6"/>
    <mergeCell ref="A41:I41"/>
    <mergeCell ref="A42:I42"/>
    <mergeCell ref="A43:I43"/>
    <mergeCell ref="A44:I44"/>
    <mergeCell ref="A45:I45"/>
    <mergeCell ref="A46:I46"/>
    <mergeCell ref="A35:I35"/>
    <mergeCell ref="A36:I36"/>
    <mergeCell ref="A37:I37"/>
    <mergeCell ref="A38:I38"/>
    <mergeCell ref="A39:I39"/>
    <mergeCell ref="A40:I40"/>
  </mergeCells>
  <printOptions horizontalCentered="1"/>
  <pageMargins left="0.75" right="0.75" top="0.68" bottom="0.19" header="0.5" footer="0.15"/>
  <pageSetup paperSize="9" scale="99" orientation="portrait" r:id="rId1"/>
  <headerFooter alignWithMargins="0"/>
  <rowBreaks count="4" manualBreakCount="4">
    <brk id="54" max="8" man="1"/>
    <brk id="143" max="8" man="1"/>
    <brk id="159" max="8" man="1"/>
    <brk id="187" max="8"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tabColor indexed="53"/>
  </sheetPr>
  <dimension ref="A1:K30"/>
  <sheetViews>
    <sheetView showGridLines="0" view="pageBreakPreview" zoomScaleNormal="100" zoomScaleSheetLayoutView="100" workbookViewId="0">
      <selection activeCell="F20" sqref="F20"/>
    </sheetView>
  </sheetViews>
  <sheetFormatPr defaultColWidth="9.109375" defaultRowHeight="14.4"/>
  <cols>
    <col min="1" max="1" width="12.109375" style="12" customWidth="1"/>
    <col min="2" max="2" width="22.6640625" style="12" customWidth="1"/>
    <col min="3" max="4" width="15.6640625" style="12" customWidth="1"/>
    <col min="5" max="5" width="16" style="12" customWidth="1"/>
    <col min="6" max="6" width="22.6640625" style="12" customWidth="1"/>
    <col min="7" max="8" width="9.109375" style="13"/>
    <col min="9" max="9" width="14.6640625" style="13" customWidth="1"/>
    <col min="10" max="10" width="16.109375" style="13" customWidth="1"/>
    <col min="11" max="16384" width="9.109375" style="13"/>
  </cols>
  <sheetData>
    <row r="1" spans="1:11">
      <c r="A1" s="112" t="str">
        <f>'Attach 3(JV)'!A1</f>
        <v>Tender Enquiry No. : ODP/BB/C&amp;M-1989/I-1319/NIT-12/19-20</v>
      </c>
      <c r="B1" s="145"/>
      <c r="C1" s="145"/>
      <c r="D1" s="145"/>
      <c r="E1" s="145"/>
      <c r="F1" s="113" t="str">
        <f>"Attachment- 12 "</f>
        <v xml:space="preserve">Attachment- 12 </v>
      </c>
      <c r="K1" s="278">
        <f>Basic!B5</f>
        <v>2</v>
      </c>
    </row>
    <row r="3" spans="1:11" ht="53.25" customHeight="1">
      <c r="A3" s="439" t="str">
        <f>'Attach 3(JV)'!A3</f>
        <v>Package-A: Running and Maintenance Contract of Transit camp-I, Transit Camp-II &amp; Cafeteria of POWERGRID, Bhubaneswar (Under AM Budget RE 2019-20)</v>
      </c>
      <c r="B3" s="439"/>
      <c r="C3" s="439"/>
      <c r="D3" s="439"/>
      <c r="E3" s="439"/>
      <c r="F3" s="439"/>
      <c r="G3" s="182"/>
    </row>
    <row r="4" spans="1:11" ht="20.100000000000001" customHeight="1">
      <c r="A4" s="440" t="s">
        <v>271</v>
      </c>
      <c r="B4" s="440"/>
      <c r="C4" s="440"/>
      <c r="D4" s="440"/>
      <c r="E4" s="440"/>
      <c r="F4" s="440"/>
      <c r="G4" s="175"/>
      <c r="H4" s="183"/>
    </row>
    <row r="5" spans="1:11" ht="19.5" customHeight="1">
      <c r="A5" s="440" t="s">
        <v>417</v>
      </c>
      <c r="B5" s="440"/>
      <c r="C5" s="440"/>
      <c r="D5" s="440"/>
      <c r="E5" s="440"/>
      <c r="F5" s="440"/>
      <c r="G5" s="175"/>
      <c r="H5" s="183"/>
    </row>
    <row r="6" spans="1:11" ht="20.100000000000001" customHeight="1">
      <c r="A6" s="99" t="str">
        <f>'Attach 3(JV)'!A7</f>
        <v>Bidder’s Name and Address (Bidder) :</v>
      </c>
      <c r="E6" s="114" t="str">
        <f>'Attach 3(JV)'!E7</f>
        <v>To :</v>
      </c>
      <c r="G6" s="175"/>
      <c r="H6" s="183"/>
    </row>
    <row r="7" spans="1:11" ht="26.25" customHeight="1">
      <c r="A7" s="443" t="e">
        <f>'Attach 3(JV)'!#REF!</f>
        <v>#REF!</v>
      </c>
      <c r="B7" s="443"/>
      <c r="C7" s="443"/>
      <c r="D7" s="147"/>
      <c r="E7" s="13"/>
      <c r="G7" s="175"/>
      <c r="H7" s="183"/>
    </row>
    <row r="8" spans="1:11" ht="18" customHeight="1">
      <c r="A8" s="443"/>
      <c r="B8" s="443"/>
      <c r="C8" s="443"/>
      <c r="D8" s="147"/>
      <c r="E8" s="184" t="str">
        <f>'Attach 3(JV)'!E8</f>
        <v>Sr.DGM(C&amp;M)</v>
      </c>
      <c r="G8" s="175"/>
      <c r="H8" s="183"/>
    </row>
    <row r="9" spans="1:11" ht="20.100000000000001" customHeight="1">
      <c r="A9" s="42" t="s">
        <v>264</v>
      </c>
      <c r="B9" s="526" t="str">
        <f>'Attach 3(JV)'!B9</f>
        <v/>
      </c>
      <c r="C9" s="526"/>
      <c r="D9" s="148"/>
      <c r="E9" s="184" t="str">
        <f>'Attach 3(JV)'!E9</f>
        <v xml:space="preserve">POWER GRID CORPORATION OF INDIA LIMITED, </v>
      </c>
      <c r="G9" s="175"/>
      <c r="H9" s="183"/>
    </row>
    <row r="10" spans="1:11" ht="20.100000000000001" customHeight="1">
      <c r="A10" s="42" t="s">
        <v>265</v>
      </c>
      <c r="B10" s="526" t="str">
        <f>'Attach 3(JV)'!B10</f>
        <v/>
      </c>
      <c r="C10" s="526"/>
      <c r="D10" s="148"/>
      <c r="E10" s="184" t="str">
        <f>'Attach 3(JV)'!E10</f>
        <v>ODISHA PROJECTS</v>
      </c>
      <c r="G10" s="175"/>
      <c r="H10" s="183"/>
    </row>
    <row r="11" spans="1:11" ht="20.100000000000001" customHeight="1">
      <c r="B11" s="526" t="str">
        <f>'Attach 3(JV)'!B11</f>
        <v/>
      </c>
      <c r="C11" s="526"/>
      <c r="D11" s="148"/>
      <c r="E11" s="184" t="str">
        <f>'Attach 3(JV)'!E11</f>
        <v>PLOT NO.-4, UNIT-41, NILADRI VIHAR</v>
      </c>
    </row>
    <row r="12" spans="1:11" ht="20.100000000000001" customHeight="1">
      <c r="A12" s="110"/>
      <c r="B12" s="526" t="str">
        <f>'Attach 3(JV)'!B12</f>
        <v/>
      </c>
      <c r="C12" s="632"/>
      <c r="D12" s="204"/>
      <c r="E12" s="184"/>
    </row>
    <row r="13" spans="1:11" ht="20.100000000000001" customHeight="1">
      <c r="A13" s="12" t="s">
        <v>262</v>
      </c>
    </row>
    <row r="14" spans="1:11" ht="9.9" customHeight="1">
      <c r="A14" s="110"/>
    </row>
    <row r="15" spans="1:11" ht="62.25" customHeight="1">
      <c r="A15" s="599"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Package-A: Running and Maintenance Contract of Transit camp-I, Transit Camp-II &amp; Cafeteria of POWERGRID, Bhubaneswar (Under AM Budget RE 2019-20)The necessary documentary evidence are enclosed : </v>
      </c>
      <c r="B15" s="599"/>
      <c r="C15" s="599"/>
      <c r="D15" s="599"/>
      <c r="E15" s="599"/>
      <c r="F15" s="599"/>
      <c r="G15" s="118"/>
    </row>
    <row r="16" spans="1:11" ht="54.75" customHeight="1">
      <c r="A16" s="188" t="s">
        <v>263</v>
      </c>
      <c r="B16" s="188" t="s">
        <v>335</v>
      </c>
      <c r="C16" s="562" t="s">
        <v>272</v>
      </c>
      <c r="D16" s="631"/>
      <c r="E16" s="563"/>
      <c r="F16" s="188" t="s">
        <v>342</v>
      </c>
    </row>
    <row r="17" spans="1:6" ht="22.5" customHeight="1">
      <c r="A17" s="188">
        <v>1</v>
      </c>
      <c r="B17" s="198" t="s">
        <v>190</v>
      </c>
      <c r="C17" s="199"/>
      <c r="D17" s="199"/>
      <c r="E17" s="199"/>
      <c r="F17" s="200"/>
    </row>
    <row r="18" spans="1:6" ht="85.5" customHeight="1">
      <c r="A18" s="108" t="s">
        <v>273</v>
      </c>
      <c r="B18" s="107" t="s">
        <v>344</v>
      </c>
      <c r="C18" s="583" t="s">
        <v>339</v>
      </c>
      <c r="D18" s="584"/>
      <c r="E18" s="585"/>
      <c r="F18" s="201"/>
    </row>
    <row r="19" spans="1:6" ht="53.25" customHeight="1">
      <c r="A19" s="108" t="s">
        <v>189</v>
      </c>
      <c r="B19" s="203" t="s">
        <v>345</v>
      </c>
      <c r="C19" s="583" t="s">
        <v>336</v>
      </c>
      <c r="D19" s="584"/>
      <c r="E19" s="585"/>
      <c r="F19" s="202"/>
    </row>
    <row r="20" spans="1:6" ht="86.25" customHeight="1">
      <c r="A20" s="192" t="s">
        <v>274</v>
      </c>
      <c r="B20" s="203" t="s">
        <v>347</v>
      </c>
      <c r="C20" s="628" t="s">
        <v>343</v>
      </c>
      <c r="D20" s="629"/>
      <c r="E20" s="630"/>
      <c r="F20" s="202"/>
    </row>
    <row r="21" spans="1:6">
      <c r="A21" s="188">
        <v>2</v>
      </c>
      <c r="B21" s="198" t="s">
        <v>191</v>
      </c>
      <c r="C21" s="199"/>
      <c r="D21" s="199"/>
      <c r="E21" s="199"/>
      <c r="F21" s="200"/>
    </row>
    <row r="22" spans="1:6" ht="82.5" customHeight="1">
      <c r="A22" s="108" t="s">
        <v>273</v>
      </c>
      <c r="B22" s="107" t="s">
        <v>187</v>
      </c>
      <c r="C22" s="583" t="s">
        <v>337</v>
      </c>
      <c r="D22" s="584"/>
      <c r="E22" s="585"/>
      <c r="F22" s="201"/>
    </row>
    <row r="23" spans="1:6" ht="52.5" customHeight="1">
      <c r="A23" s="192" t="s">
        <v>189</v>
      </c>
      <c r="B23" s="203" t="s">
        <v>276</v>
      </c>
      <c r="C23" s="583" t="s">
        <v>338</v>
      </c>
      <c r="D23" s="584"/>
      <c r="E23" s="585"/>
      <c r="F23" s="202"/>
    </row>
    <row r="24" spans="1:6" ht="86.25" customHeight="1">
      <c r="A24" s="108" t="s">
        <v>274</v>
      </c>
      <c r="B24" s="107" t="s">
        <v>188</v>
      </c>
      <c r="C24" s="583" t="s">
        <v>340</v>
      </c>
      <c r="D24" s="584"/>
      <c r="E24" s="585"/>
      <c r="F24" s="201"/>
    </row>
    <row r="25" spans="1:6" ht="83.25" customHeight="1">
      <c r="A25" s="192" t="s">
        <v>275</v>
      </c>
      <c r="B25" s="203" t="s">
        <v>346</v>
      </c>
      <c r="C25" s="628" t="s">
        <v>341</v>
      </c>
      <c r="D25" s="629"/>
      <c r="E25" s="630"/>
      <c r="F25" s="202"/>
    </row>
    <row r="26" spans="1:6" ht="69" customHeight="1">
      <c r="A26" s="625" t="s">
        <v>348</v>
      </c>
      <c r="B26" s="626"/>
      <c r="C26" s="626"/>
      <c r="D26" s="626"/>
      <c r="E26" s="626"/>
      <c r="F26" s="627"/>
    </row>
    <row r="27" spans="1:6" ht="24" customHeight="1">
      <c r="C27" s="7"/>
      <c r="D27" s="7"/>
    </row>
    <row r="28" spans="1:6" ht="24" customHeight="1">
      <c r="A28" s="7" t="s">
        <v>197</v>
      </c>
      <c r="B28" s="185" t="str">
        <f>'Attach 3(JV)'!B24</f>
        <v/>
      </c>
      <c r="C28" s="13"/>
      <c r="D28" s="7" t="s">
        <v>195</v>
      </c>
      <c r="E28" s="7" t="str">
        <f>'Attach 3(JV)'!E24</f>
        <v/>
      </c>
    </row>
    <row r="29" spans="1:6" ht="24" customHeight="1">
      <c r="A29" s="7" t="s">
        <v>198</v>
      </c>
      <c r="B29" s="186" t="str">
        <f>'Attach 3(JV)'!B25</f>
        <v/>
      </c>
      <c r="C29" s="13"/>
      <c r="D29" s="7" t="s">
        <v>155</v>
      </c>
      <c r="E29" s="7" t="str">
        <f>'Attach 3(JV)'!E25</f>
        <v/>
      </c>
    </row>
    <row r="30" spans="1:6" ht="24" customHeight="1">
      <c r="A30" s="99"/>
      <c r="B30" s="99"/>
      <c r="C30" s="7"/>
      <c r="D30" s="7"/>
      <c r="E30" s="126"/>
      <c r="F30" s="99"/>
    </row>
  </sheetData>
  <sheetProtection password="DCD0" sheet="1" objects="1" scenarios="1" formatColumns="0" formatRows="0" selectLockedCells="1"/>
  <customSheetViews>
    <customSheetView guid="{5F45806E-9D02-46BB-BA83-BA76B3D3C80B}"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
      <headerFooter alignWithMargins="0">
        <oddFooter>&amp;R&amp;"Book Antiqua,Bold"&amp;8 Page &amp;P of &amp;N</oddFooter>
      </headerFooter>
    </customSheetView>
    <customSheetView guid="{F4E3293A-D2C0-4604-8028-CA0A7BE9989A}" showPageBreaks="1" showGridLines="0" printArea="1" hiddenRows="1" view="pageBreakPreview"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2"/>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3"/>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4"/>
      <headerFooter alignWithMargins="0">
        <oddFooter>&amp;R&amp;"Book Antiqua,Bold"&amp;8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5"/>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7"/>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9"/>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0"/>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11"/>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2"/>
      <headerFooter alignWithMargins="0">
        <oddFooter>&amp;R&amp;"Book Antiqua,Bold"&amp;8 Page &amp;P of &amp;N</oddFooter>
      </headerFooter>
    </customSheetView>
    <customSheetView guid="{EA4BF86A-17C3-4673-8F06-157DC672276C}" showPageBreaks="1" showGridLines="0" printArea="1" hiddenRows="1" view="pageBreakPreview" showRuler="0"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3"/>
      <headerFooter alignWithMargins="0">
        <oddFooter>&amp;R&amp;"Book Antiqua,Bold"&amp;8 Page &amp;P of &amp;N</oddFooter>
      </headerFooter>
    </customSheetView>
    <customSheetView guid="{D6DA0015-FDC9-498A-B262-2924DF0E5242}"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4"/>
      <headerFooter alignWithMargins="0">
        <oddFooter>&amp;R&amp;"Book Antiqua,Bold"&amp;8 Page &amp;P of &amp;N</oddFooter>
      </headerFooter>
    </customSheetView>
    <customSheetView guid="{12029364-1C66-4A6C-902B-AEC081D9AD88}" showPageBreaks="1" showGridLines="0" printArea="1" hiddenRows="1" view="pageBreakPreview" topLeftCell="A73">
      <selection activeCell="C35" sqref="C35"/>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5"/>
      <headerFooter alignWithMargins="0">
        <oddFooter>&amp;R&amp;"Book Antiqua,Bold"&amp;8 Page &amp;P of &amp;N</oddFooter>
      </headerFooter>
    </customSheetView>
    <customSheetView guid="{A08E51DD-4658-4F7E-89F2-BBC53006A525}" showPageBreaks="1" showGridLines="0" printArea="1" view="pageBreakPreview" topLeftCell="A4">
      <selection activeCell="F18" sqref="F18"/>
      <pageMargins left="0.75" right="0.47" top="0.36" bottom="0.48" header="0.28000000000000003" footer="0.23"/>
      <pageSetup scale="98" orientation="portrait" r:id="rId16"/>
      <headerFooter alignWithMargins="0">
        <oddFooter>&amp;R&amp;"Book Antiqua,Bold"&amp;8 Page &amp;P of &amp;N</oddFooter>
      </headerFooter>
    </customSheetView>
  </customSheetViews>
  <mergeCells count="18">
    <mergeCell ref="C16:E16"/>
    <mergeCell ref="C18:E18"/>
    <mergeCell ref="C19:E19"/>
    <mergeCell ref="B12:C12"/>
    <mergeCell ref="A3:F3"/>
    <mergeCell ref="A4:F4"/>
    <mergeCell ref="B10:C10"/>
    <mergeCell ref="B11:C11"/>
    <mergeCell ref="B9:C9"/>
    <mergeCell ref="A15:F15"/>
    <mergeCell ref="A7:C8"/>
    <mergeCell ref="A5:F5"/>
    <mergeCell ref="A26:F26"/>
    <mergeCell ref="C20:E20"/>
    <mergeCell ref="C22:E22"/>
    <mergeCell ref="C23:E23"/>
    <mergeCell ref="C24:E24"/>
    <mergeCell ref="C25:E25"/>
  </mergeCells>
  <phoneticPr fontId="6" type="noConversion"/>
  <conditionalFormatting sqref="A5:F5">
    <cfRule type="expression" dxfId="78" priority="2">
      <formula>$K$1&gt;12</formula>
    </cfRule>
  </conditionalFormatting>
  <conditionalFormatting sqref="A6:F29">
    <cfRule type="expression" dxfId="77" priority="1">
      <formula>$K$1&lt;=12</formula>
    </cfRule>
  </conditionalFormatting>
  <pageMargins left="0.75" right="0.47" top="0.36" bottom="0.48" header="0.28000000000000003" footer="0.23"/>
  <pageSetup scale="98" orientation="portrait" r:id="rId17"/>
  <headerFooter alignWithMargins="0">
    <oddFooter>&amp;R&amp;"Book Antiqua,Bold"&amp;8 Page &amp;P of &amp;N</oddFooter>
  </headerFooter>
  <drawing r:id="rId1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indexed="39"/>
  </sheetPr>
  <dimension ref="A1:K38"/>
  <sheetViews>
    <sheetView showGridLines="0" view="pageBreakPreview" topLeftCell="A10" zoomScaleNormal="100" zoomScaleSheetLayoutView="100" workbookViewId="0">
      <selection activeCell="F12" sqref="F12"/>
    </sheetView>
  </sheetViews>
  <sheetFormatPr defaultColWidth="9.109375" defaultRowHeight="14.4"/>
  <cols>
    <col min="1" max="1" width="12.109375" style="12" customWidth="1"/>
    <col min="2" max="2" width="20.5546875" style="12" customWidth="1"/>
    <col min="3" max="3" width="11.44140625" style="12" customWidth="1"/>
    <col min="4" max="4" width="15.44140625" style="12" customWidth="1"/>
    <col min="5" max="5" width="12.88671875" style="12" customWidth="1"/>
    <col min="6" max="6" width="14.88671875" style="12" customWidth="1"/>
    <col min="7" max="7" width="18.44140625" style="12" customWidth="1"/>
    <col min="8" max="16384" width="9.109375" style="13"/>
  </cols>
  <sheetData>
    <row r="1" spans="1:11">
      <c r="A1" s="112" t="str">
        <f>'Attach 3(JV)'!A1</f>
        <v>Tender Enquiry No. : ODP/BB/C&amp;M-1989/I-1319/NIT-12/19-20</v>
      </c>
      <c r="B1" s="145"/>
      <c r="C1" s="145"/>
      <c r="D1" s="145"/>
      <c r="E1" s="145"/>
      <c r="F1" s="145"/>
      <c r="G1" s="113" t="str">
        <f>"Attachment-13 "</f>
        <v xml:space="preserve">Attachment-13 </v>
      </c>
    </row>
    <row r="3" spans="1:11" ht="45.75" customHeight="1">
      <c r="A3" s="439" t="str">
        <f>'Attach 3(JV)'!A3</f>
        <v>Package-A: Running and Maintenance Contract of Transit camp-I, Transit Camp-II &amp; Cafeteria of POWERGRID, Bhubaneswar (Under AM Budget RE 2019-20)</v>
      </c>
      <c r="B3" s="439"/>
      <c r="C3" s="439"/>
      <c r="D3" s="439"/>
      <c r="E3" s="439"/>
      <c r="F3" s="439"/>
      <c r="G3" s="439"/>
      <c r="H3" s="182"/>
      <c r="I3" s="181"/>
      <c r="J3" s="182"/>
    </row>
    <row r="4" spans="1:11" ht="20.100000000000001" customHeight="1">
      <c r="A4" s="440" t="s">
        <v>410</v>
      </c>
      <c r="B4" s="440"/>
      <c r="C4" s="440"/>
      <c r="D4" s="440"/>
      <c r="E4" s="440"/>
      <c r="F4" s="440"/>
      <c r="G4" s="440"/>
      <c r="H4" s="205"/>
      <c r="J4" s="175"/>
      <c r="K4" s="183"/>
    </row>
    <row r="5" spans="1:11" ht="20.100000000000001" customHeight="1">
      <c r="A5" s="110"/>
      <c r="J5" s="175"/>
      <c r="K5" s="183"/>
    </row>
    <row r="6" spans="1:11" ht="20.100000000000001" customHeight="1">
      <c r="A6" s="99" t="str">
        <f>'Attach 3(JV)'!A7</f>
        <v>Bidder’s Name and Address (Bidder) :</v>
      </c>
      <c r="E6" s="114" t="str">
        <f>'Attach 3(JV)'!E7</f>
        <v>To :</v>
      </c>
      <c r="G6" s="13"/>
      <c r="J6" s="175"/>
      <c r="K6" s="183"/>
    </row>
    <row r="7" spans="1:11" ht="24" customHeight="1">
      <c r="A7" s="443"/>
      <c r="B7" s="443"/>
      <c r="C7" s="443"/>
      <c r="D7" s="443"/>
      <c r="E7" s="13"/>
      <c r="G7" s="13"/>
      <c r="J7" s="175"/>
      <c r="K7" s="183"/>
    </row>
    <row r="8" spans="1:11" ht="18" customHeight="1">
      <c r="A8" s="443"/>
      <c r="B8" s="443"/>
      <c r="C8" s="443"/>
      <c r="D8" s="443"/>
      <c r="E8" s="184" t="str">
        <f>'Attach 3(JV)'!E8</f>
        <v>Sr.DGM(C&amp;M)</v>
      </c>
      <c r="G8" s="13"/>
      <c r="J8" s="175"/>
      <c r="K8" s="183"/>
    </row>
    <row r="9" spans="1:11" ht="18" customHeight="1">
      <c r="A9" s="186"/>
      <c r="B9" s="186"/>
      <c r="C9" s="186"/>
      <c r="D9" s="186"/>
      <c r="E9" s="184" t="str">
        <f>'Attach 3(JV)'!E9</f>
        <v xml:space="preserve">POWER GRID CORPORATION OF INDIA LIMITED, </v>
      </c>
      <c r="G9" s="13"/>
      <c r="J9" s="175"/>
      <c r="K9" s="183"/>
    </row>
    <row r="10" spans="1:11" ht="20.100000000000001" customHeight="1">
      <c r="A10" s="42" t="s">
        <v>264</v>
      </c>
      <c r="B10" s="526" t="str">
        <f>'Attach 3(JV)'!B9</f>
        <v/>
      </c>
      <c r="C10" s="526"/>
      <c r="D10" s="526"/>
      <c r="E10" s="184" t="str">
        <f>'Attach 3(JV)'!E10</f>
        <v>ODISHA PROJECTS</v>
      </c>
      <c r="G10" s="13"/>
      <c r="J10" s="175"/>
      <c r="K10" s="183"/>
    </row>
    <row r="11" spans="1:11" ht="20.100000000000001" customHeight="1">
      <c r="A11" s="42" t="s">
        <v>265</v>
      </c>
      <c r="B11" s="526" t="str">
        <f>'Attach 3(JV)'!B10</f>
        <v/>
      </c>
      <c r="C11" s="526"/>
      <c r="D11" s="526"/>
      <c r="E11" s="184" t="str">
        <f>'Attach 3(JV)'!E11</f>
        <v>PLOT NO.-4, UNIT-41, NILADRI VIHAR</v>
      </c>
      <c r="G11" s="13"/>
      <c r="J11" s="175"/>
      <c r="K11" s="183"/>
    </row>
    <row r="12" spans="1:11" ht="20.100000000000001" customHeight="1">
      <c r="B12" s="526" t="str">
        <f>'Attach 3(JV)'!B11</f>
        <v/>
      </c>
      <c r="C12" s="526"/>
      <c r="D12" s="526"/>
      <c r="E12" s="184" t="str">
        <f>'Attach 3(JV)'!E12</f>
        <v>CHANDRASHEKHARPUR, BHUBANESWAR-751021</v>
      </c>
      <c r="G12" s="13"/>
      <c r="I12" s="206" t="s">
        <v>252</v>
      </c>
    </row>
    <row r="13" spans="1:11" ht="20.100000000000001" customHeight="1">
      <c r="A13" s="110"/>
      <c r="B13" s="526" t="str">
        <f>'Attach 3(JV)'!B12</f>
        <v/>
      </c>
      <c r="C13" s="526"/>
      <c r="D13" s="526"/>
      <c r="E13" s="13"/>
      <c r="G13" s="13"/>
    </row>
    <row r="14" spans="1:11" ht="20.100000000000001" customHeight="1">
      <c r="A14" s="110"/>
      <c r="B14" s="42"/>
      <c r="C14" s="42"/>
      <c r="D14" s="42"/>
      <c r="E14" s="42"/>
      <c r="F14" s="42"/>
      <c r="G14" s="13"/>
    </row>
    <row r="15" spans="1:11" ht="20.100000000000001" customHeight="1">
      <c r="A15" s="12" t="s">
        <v>262</v>
      </c>
    </row>
    <row r="16" spans="1:11" ht="14.25" customHeight="1">
      <c r="A16" s="110"/>
    </row>
    <row r="17" spans="1:11" s="12" customFormat="1" ht="57.75" customHeight="1">
      <c r="A17" s="527" t="s">
        <v>194</v>
      </c>
      <c r="B17" s="527"/>
      <c r="C17" s="527"/>
      <c r="D17" s="527"/>
      <c r="E17" s="527"/>
      <c r="F17" s="527"/>
      <c r="G17" s="527"/>
    </row>
    <row r="18" spans="1:11" s="12" customFormat="1" ht="59.25" customHeight="1">
      <c r="A18" s="527" t="s">
        <v>353</v>
      </c>
      <c r="B18" s="527"/>
      <c r="C18" s="527"/>
      <c r="D18" s="527"/>
      <c r="E18" s="527"/>
      <c r="F18" s="527"/>
      <c r="G18" s="527"/>
    </row>
    <row r="19" spans="1:11" s="12" customFormat="1" ht="44.25" customHeight="1">
      <c r="A19" s="527" t="s">
        <v>354</v>
      </c>
      <c r="B19" s="527"/>
      <c r="C19" s="527"/>
      <c r="D19" s="527"/>
      <c r="E19" s="527"/>
      <c r="F19" s="527"/>
      <c r="G19" s="527"/>
    </row>
    <row r="20" spans="1:11" s="12" customFormat="1" ht="60.75" customHeight="1">
      <c r="A20" s="527" t="s">
        <v>355</v>
      </c>
      <c r="B20" s="527"/>
      <c r="C20" s="527"/>
      <c r="D20" s="527"/>
      <c r="E20" s="527"/>
      <c r="F20" s="527"/>
      <c r="G20" s="527"/>
    </row>
    <row r="21" spans="1:11" s="12" customFormat="1" ht="87.75" customHeight="1">
      <c r="A21" s="527" t="s">
        <v>356</v>
      </c>
      <c r="B21" s="527"/>
      <c r="C21" s="527"/>
      <c r="D21" s="527"/>
      <c r="E21" s="527"/>
      <c r="F21" s="527"/>
      <c r="G21" s="527"/>
    </row>
    <row r="22" spans="1:11" ht="25.5" customHeight="1"/>
    <row r="23" spans="1:11" ht="33" customHeight="1">
      <c r="A23" s="7" t="s">
        <v>197</v>
      </c>
      <c r="B23" s="185" t="str">
        <f>'Attach 3(JV)'!B24</f>
        <v/>
      </c>
      <c r="C23" s="115"/>
      <c r="D23" s="13"/>
      <c r="E23" s="126" t="s">
        <v>195</v>
      </c>
      <c r="F23" s="186" t="str">
        <f>'Attach 3(JV)'!E24</f>
        <v/>
      </c>
      <c r="G23" s="13"/>
    </row>
    <row r="24" spans="1:11" ht="33" customHeight="1">
      <c r="A24" s="7" t="s">
        <v>198</v>
      </c>
      <c r="B24" s="186" t="str">
        <f>'Attach 3(JV)'!B25</f>
        <v/>
      </c>
      <c r="C24" s="115"/>
      <c r="D24" s="13"/>
      <c r="E24" s="126" t="s">
        <v>196</v>
      </c>
      <c r="F24" s="186" t="str">
        <f>'Attach 3(JV)'!E25</f>
        <v/>
      </c>
      <c r="G24" s="13"/>
    </row>
    <row r="25" spans="1:11" ht="33" customHeight="1">
      <c r="D25" s="126"/>
      <c r="E25" s="126"/>
      <c r="F25" s="126"/>
    </row>
    <row r="26" spans="1:11" ht="20.100000000000001" customHeight="1"/>
    <row r="27" spans="1:11" ht="20.100000000000001" customHeight="1">
      <c r="A27" s="115"/>
    </row>
    <row r="28" spans="1:11" ht="20.100000000000001" customHeight="1"/>
    <row r="29" spans="1:11" ht="20.100000000000001" customHeight="1"/>
    <row r="30" spans="1:11" ht="20.100000000000001" customHeight="1">
      <c r="A30" s="115"/>
    </row>
    <row r="31" spans="1:11" s="12" customFormat="1" ht="20.100000000000001" customHeight="1">
      <c r="H31" s="13"/>
      <c r="I31" s="13"/>
      <c r="J31" s="13"/>
      <c r="K31" s="13"/>
    </row>
    <row r="32" spans="1:11" s="12" customFormat="1" ht="20.100000000000001" customHeight="1">
      <c r="A32" s="115"/>
      <c r="H32" s="13"/>
      <c r="I32" s="13"/>
      <c r="J32" s="13"/>
      <c r="K32" s="13"/>
    </row>
    <row r="33" spans="1:11" s="12" customFormat="1" ht="20.100000000000001" customHeight="1">
      <c r="H33" s="13"/>
      <c r="I33" s="13"/>
      <c r="J33" s="13"/>
      <c r="K33" s="13"/>
    </row>
    <row r="34" spans="1:11" s="12" customFormat="1" ht="20.100000000000001" customHeight="1">
      <c r="A34" s="115"/>
      <c r="H34" s="13"/>
      <c r="I34" s="13"/>
      <c r="J34" s="13"/>
      <c r="K34" s="13"/>
    </row>
    <row r="35" spans="1:11" s="12" customFormat="1" ht="20.100000000000001" customHeight="1">
      <c r="H35" s="13"/>
      <c r="I35" s="13"/>
      <c r="J35" s="13"/>
      <c r="K35" s="13"/>
    </row>
    <row r="36" spans="1:11" s="12" customFormat="1" ht="20.100000000000001" customHeight="1">
      <c r="H36" s="13"/>
      <c r="I36" s="13"/>
      <c r="J36" s="13"/>
      <c r="K36" s="13"/>
    </row>
    <row r="37" spans="1:11" s="12" customFormat="1" ht="20.100000000000001" customHeight="1">
      <c r="H37" s="13"/>
      <c r="I37" s="13"/>
      <c r="J37" s="13"/>
      <c r="K37" s="13"/>
    </row>
    <row r="38" spans="1:11" s="12" customFormat="1" ht="20.100000000000001" customHeight="1">
      <c r="H38" s="13"/>
      <c r="I38" s="13"/>
      <c r="J38" s="13"/>
      <c r="K38" s="13"/>
    </row>
  </sheetData>
  <sheetProtection algorithmName="SHA-512" hashValue="UEMA7ZZ7uBm+iJutGdMeR28QJaBPRHCd5c7kXF1EnM1tPFSxHVNEjghp/AM6KZP/v7q6/OlycGcbsidI71Gb8A==" saltValue="2Nz3YICJAciuo69tiMj0ag==" spinCount="100000" sheet="1" formatColumns="0" formatRows="0" selectLockedCells="1"/>
  <customSheetViews>
    <customSheetView guid="{A08E51DD-4658-4F7E-89F2-BBC53006A525}" showPageBreaks="1" showGridLines="0" printArea="1" view="pageBreakPreview" topLeftCell="A4">
      <selection activeCell="K8" sqref="K8"/>
      <pageMargins left="0.75" right="0.63" top="0.57999999999999996" bottom="0.6" header="0.34" footer="0.35"/>
      <pageSetup scale="92" orientation="portrait" r:id="rId1"/>
      <headerFooter alignWithMargins="0">
        <oddFooter>&amp;R&amp;"Book Antiqua,Bold"&amp;8 Page &amp;P of &amp;N</oddFooter>
      </headerFooter>
    </customSheetView>
  </customSheetViews>
  <mergeCells count="12">
    <mergeCell ref="A20:G20"/>
    <mergeCell ref="A21:G21"/>
    <mergeCell ref="B13:D13"/>
    <mergeCell ref="A17:G17"/>
    <mergeCell ref="A18:G18"/>
    <mergeCell ref="A19:G19"/>
    <mergeCell ref="B12:D12"/>
    <mergeCell ref="A3:G3"/>
    <mergeCell ref="A4:G4"/>
    <mergeCell ref="A7:D8"/>
    <mergeCell ref="B10:D10"/>
    <mergeCell ref="B11:D11"/>
  </mergeCells>
  <pageMargins left="0.75" right="0.63" top="0.57999999999999996" bottom="0.6" header="0.34" footer="0.35"/>
  <pageSetup scale="92" orientation="portrait" r:id="rId2"/>
  <headerFooter alignWithMargins="0">
    <oddFooter>&amp;R&amp;"Book Antiqua,Bold"&amp;8 Page &amp;P of &amp;N</oddFooter>
  </headerFooter>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4">
    <tabColor indexed="8"/>
  </sheetPr>
  <dimension ref="A1:O112"/>
  <sheetViews>
    <sheetView workbookViewId="0">
      <selection activeCell="A4" sqref="A4"/>
    </sheetView>
  </sheetViews>
  <sheetFormatPr defaultColWidth="9.109375" defaultRowHeight="13.2"/>
  <cols>
    <col min="1" max="1" width="13.33203125" style="74" customWidth="1"/>
    <col min="2" max="2" width="11.88671875" style="74" customWidth="1"/>
    <col min="3" max="15" width="9.109375" style="74"/>
    <col min="16" max="16384" width="9.109375" style="64"/>
  </cols>
  <sheetData>
    <row r="1" spans="1:15" s="63" customFormat="1" ht="30" customHeight="1">
      <c r="A1" s="633" t="e">
        <f>'Bid Form 1st Envelope '!#REF!</f>
        <v>#REF!</v>
      </c>
      <c r="B1" s="633"/>
      <c r="C1" s="72"/>
      <c r="D1" s="72"/>
      <c r="E1" s="72"/>
      <c r="F1" s="72"/>
      <c r="G1" s="72"/>
      <c r="H1" s="72"/>
      <c r="I1" s="72"/>
      <c r="J1" s="72"/>
      <c r="K1" s="72"/>
      <c r="L1" s="72"/>
      <c r="M1" s="72"/>
      <c r="N1" s="72"/>
      <c r="O1" s="72"/>
    </row>
    <row r="2" spans="1:15" s="63" customFormat="1" ht="30" customHeight="1">
      <c r="A2" s="73"/>
      <c r="B2" s="72"/>
      <c r="C2" s="72"/>
      <c r="D2" s="72"/>
      <c r="E2" s="72"/>
      <c r="F2" s="72"/>
      <c r="G2" s="72"/>
      <c r="H2" s="72"/>
      <c r="I2" s="72"/>
      <c r="J2" s="72"/>
      <c r="K2" s="72"/>
      <c r="L2" s="72"/>
      <c r="M2" s="72"/>
      <c r="N2" s="72"/>
      <c r="O2" s="72"/>
    </row>
    <row r="3" spans="1:15">
      <c r="A3" s="73"/>
    </row>
    <row r="4" spans="1:15">
      <c r="A4" s="75" t="e">
        <f>IF(OR((A1&gt;9999999999),(A1&lt;0)),"Invalid Entry - More than 1000 crore OR -ve value",IF(A1=0, "Rs. Zero Only ",+CONCATENATE("Rs. ", B11,D11,B10,D10,B9,D9,B8,D8,B7,D7,B6," Only")))</f>
        <v>#REF!</v>
      </c>
    </row>
    <row r="5" spans="1:15">
      <c r="A5" s="73"/>
    </row>
    <row r="6" spans="1:15">
      <c r="A6" s="76" t="e">
        <f>-INT(A1/100)*100+ROUND(A1,0)</f>
        <v>#REF!</v>
      </c>
      <c r="B6" s="74" t="e">
        <f t="shared" ref="B6:B11" si="0">IF(A6=0,"",LOOKUP(A6,$A$13:$A$112,$B$13:$B$112))</f>
        <v>#REF!</v>
      </c>
      <c r="D6" s="75"/>
    </row>
    <row r="7" spans="1:15">
      <c r="A7" s="76" t="e">
        <f>-INT(A1/1000)*10+INT(A1/100)</f>
        <v>#REF!</v>
      </c>
      <c r="B7" s="74" t="e">
        <f t="shared" si="0"/>
        <v>#REF!</v>
      </c>
      <c r="D7" s="75" t="e">
        <f>+IF(B7="",""," Hundred ")</f>
        <v>#REF!</v>
      </c>
    </row>
    <row r="8" spans="1:15">
      <c r="A8" s="76" t="e">
        <f>-INT(A1/100000)*100+INT(A1/1000)</f>
        <v>#REF!</v>
      </c>
      <c r="B8" s="74" t="e">
        <f t="shared" si="0"/>
        <v>#REF!</v>
      </c>
      <c r="D8" s="75" t="e">
        <f>IF((B8=""),IF(C8="",""," Thousand ")," Thousand ")</f>
        <v>#REF!</v>
      </c>
    </row>
    <row r="9" spans="1:15">
      <c r="A9" s="76" t="e">
        <f>-INT(A1/10000000)*100+INT(A1/100000)</f>
        <v>#REF!</v>
      </c>
      <c r="B9" s="74" t="e">
        <f t="shared" si="0"/>
        <v>#REF!</v>
      </c>
      <c r="D9" s="75" t="e">
        <f>IF((B9=""),IF(C9="",""," Lac ")," Lac ")</f>
        <v>#REF!</v>
      </c>
    </row>
    <row r="10" spans="1:15">
      <c r="A10" s="76" t="e">
        <f>-INT(A1/1000000000)*100+INT(A1/10000000)</f>
        <v>#REF!</v>
      </c>
      <c r="B10" s="77" t="e">
        <f t="shared" si="0"/>
        <v>#REF!</v>
      </c>
      <c r="D10" s="75" t="e">
        <f>IF((B10=""),IF(C10="",""," Crore ")," Crore ")</f>
        <v>#REF!</v>
      </c>
    </row>
    <row r="11" spans="1:15">
      <c r="A11" s="78" t="e">
        <f>-INT(A1/10000000000)*1000+INT(A1/1000000000)</f>
        <v>#REF!</v>
      </c>
      <c r="B11" s="77" t="e">
        <f t="shared" si="0"/>
        <v>#REF!</v>
      </c>
      <c r="D11" s="75" t="e">
        <f>IF((B11=""),IF(C11="",""," Hundred ")," Hundred ")</f>
        <v>#REF!</v>
      </c>
    </row>
    <row r="13" spans="1:15">
      <c r="A13" s="79">
        <v>1</v>
      </c>
      <c r="B13" s="80" t="s">
        <v>167</v>
      </c>
    </row>
    <row r="14" spans="1:15">
      <c r="A14" s="79">
        <v>2</v>
      </c>
      <c r="B14" s="80" t="s">
        <v>168</v>
      </c>
    </row>
    <row r="15" spans="1:15">
      <c r="A15" s="79">
        <v>3</v>
      </c>
      <c r="B15" s="80" t="s">
        <v>169</v>
      </c>
    </row>
    <row r="16" spans="1:15">
      <c r="A16" s="79">
        <v>4</v>
      </c>
      <c r="B16" s="80" t="s">
        <v>170</v>
      </c>
    </row>
    <row r="17" spans="1:2">
      <c r="A17" s="79">
        <v>5</v>
      </c>
      <c r="B17" s="80" t="s">
        <v>171</v>
      </c>
    </row>
    <row r="18" spans="1:2">
      <c r="A18" s="79">
        <v>6</v>
      </c>
      <c r="B18" s="80" t="s">
        <v>172</v>
      </c>
    </row>
    <row r="19" spans="1:2">
      <c r="A19" s="79">
        <v>7</v>
      </c>
      <c r="B19" s="80" t="s">
        <v>173</v>
      </c>
    </row>
    <row r="20" spans="1:2">
      <c r="A20" s="79">
        <v>8</v>
      </c>
      <c r="B20" s="80" t="s">
        <v>174</v>
      </c>
    </row>
    <row r="21" spans="1:2">
      <c r="A21" s="79">
        <v>9</v>
      </c>
      <c r="B21" s="80" t="s">
        <v>175</v>
      </c>
    </row>
    <row r="22" spans="1:2">
      <c r="A22" s="79">
        <v>10</v>
      </c>
      <c r="B22" s="80" t="s">
        <v>176</v>
      </c>
    </row>
    <row r="23" spans="1:2">
      <c r="A23" s="79">
        <v>11</v>
      </c>
      <c r="B23" s="80" t="s">
        <v>177</v>
      </c>
    </row>
    <row r="24" spans="1:2">
      <c r="A24" s="79">
        <v>12</v>
      </c>
      <c r="B24" s="80" t="s">
        <v>178</v>
      </c>
    </row>
    <row r="25" spans="1:2">
      <c r="A25" s="79">
        <v>13</v>
      </c>
      <c r="B25" s="80" t="s">
        <v>179</v>
      </c>
    </row>
    <row r="26" spans="1:2">
      <c r="A26" s="79">
        <v>14</v>
      </c>
      <c r="B26" s="80" t="s">
        <v>180</v>
      </c>
    </row>
    <row r="27" spans="1:2">
      <c r="A27" s="79">
        <v>15</v>
      </c>
      <c r="B27" s="80" t="s">
        <v>181</v>
      </c>
    </row>
    <row r="28" spans="1:2">
      <c r="A28" s="79">
        <v>16</v>
      </c>
      <c r="B28" s="80" t="s">
        <v>182</v>
      </c>
    </row>
    <row r="29" spans="1:2">
      <c r="A29" s="79">
        <v>17</v>
      </c>
      <c r="B29" s="80" t="s">
        <v>183</v>
      </c>
    </row>
    <row r="30" spans="1:2">
      <c r="A30" s="79">
        <v>18</v>
      </c>
      <c r="B30" s="80" t="s">
        <v>184</v>
      </c>
    </row>
    <row r="31" spans="1:2">
      <c r="A31" s="79">
        <v>19</v>
      </c>
      <c r="B31" s="80" t="s">
        <v>185</v>
      </c>
    </row>
    <row r="32" spans="1:2">
      <c r="A32" s="79">
        <v>20</v>
      </c>
      <c r="B32" s="80" t="s">
        <v>186</v>
      </c>
    </row>
    <row r="33" spans="1:2">
      <c r="A33" s="79">
        <v>21</v>
      </c>
      <c r="B33" s="80" t="s">
        <v>0</v>
      </c>
    </row>
    <row r="34" spans="1:2">
      <c r="A34" s="79">
        <v>22</v>
      </c>
      <c r="B34" s="80" t="s">
        <v>1</v>
      </c>
    </row>
    <row r="35" spans="1:2">
      <c r="A35" s="79">
        <v>23</v>
      </c>
      <c r="B35" s="80" t="s">
        <v>2</v>
      </c>
    </row>
    <row r="36" spans="1:2">
      <c r="A36" s="79">
        <v>24</v>
      </c>
      <c r="B36" s="80" t="s">
        <v>3</v>
      </c>
    </row>
    <row r="37" spans="1:2">
      <c r="A37" s="79">
        <v>25</v>
      </c>
      <c r="B37" s="80" t="s">
        <v>4</v>
      </c>
    </row>
    <row r="38" spans="1:2">
      <c r="A38" s="79">
        <v>26</v>
      </c>
      <c r="B38" s="80" t="s">
        <v>5</v>
      </c>
    </row>
    <row r="39" spans="1:2">
      <c r="A39" s="79">
        <v>27</v>
      </c>
      <c r="B39" s="80" t="s">
        <v>6</v>
      </c>
    </row>
    <row r="40" spans="1:2">
      <c r="A40" s="79">
        <v>28</v>
      </c>
      <c r="B40" s="80" t="s">
        <v>7</v>
      </c>
    </row>
    <row r="41" spans="1:2">
      <c r="A41" s="79">
        <v>29</v>
      </c>
      <c r="B41" s="80" t="s">
        <v>8</v>
      </c>
    </row>
    <row r="42" spans="1:2">
      <c r="A42" s="79">
        <v>30</v>
      </c>
      <c r="B42" s="80" t="s">
        <v>9</v>
      </c>
    </row>
    <row r="43" spans="1:2">
      <c r="A43" s="79">
        <v>31</v>
      </c>
      <c r="B43" s="80" t="s">
        <v>10</v>
      </c>
    </row>
    <row r="44" spans="1:2">
      <c r="A44" s="79">
        <v>32</v>
      </c>
      <c r="B44" s="80" t="s">
        <v>11</v>
      </c>
    </row>
    <row r="45" spans="1:2">
      <c r="A45" s="79">
        <v>33</v>
      </c>
      <c r="B45" s="80" t="s">
        <v>12</v>
      </c>
    </row>
    <row r="46" spans="1:2">
      <c r="A46" s="79">
        <v>34</v>
      </c>
      <c r="B46" s="80" t="s">
        <v>13</v>
      </c>
    </row>
    <row r="47" spans="1:2">
      <c r="A47" s="79">
        <v>35</v>
      </c>
      <c r="B47" s="80" t="s">
        <v>204</v>
      </c>
    </row>
    <row r="48" spans="1:2">
      <c r="A48" s="79">
        <v>36</v>
      </c>
      <c r="B48" s="80" t="s">
        <v>14</v>
      </c>
    </row>
    <row r="49" spans="1:2">
      <c r="A49" s="79">
        <v>37</v>
      </c>
      <c r="B49" s="80" t="s">
        <v>15</v>
      </c>
    </row>
    <row r="50" spans="1:2">
      <c r="A50" s="79">
        <v>38</v>
      </c>
      <c r="B50" s="80" t="s">
        <v>16</v>
      </c>
    </row>
    <row r="51" spans="1:2">
      <c r="A51" s="79">
        <v>39</v>
      </c>
      <c r="B51" s="80" t="s">
        <v>17</v>
      </c>
    </row>
    <row r="52" spans="1:2">
      <c r="A52" s="79">
        <v>40</v>
      </c>
      <c r="B52" s="80" t="s">
        <v>18</v>
      </c>
    </row>
    <row r="53" spans="1:2">
      <c r="A53" s="79">
        <v>41</v>
      </c>
      <c r="B53" s="80" t="s">
        <v>19</v>
      </c>
    </row>
    <row r="54" spans="1:2">
      <c r="A54" s="79">
        <v>42</v>
      </c>
      <c r="B54" s="80" t="s">
        <v>20</v>
      </c>
    </row>
    <row r="55" spans="1:2">
      <c r="A55" s="79">
        <v>43</v>
      </c>
      <c r="B55" s="80" t="s">
        <v>21</v>
      </c>
    </row>
    <row r="56" spans="1:2">
      <c r="A56" s="79">
        <v>44</v>
      </c>
      <c r="B56" s="80" t="s">
        <v>22</v>
      </c>
    </row>
    <row r="57" spans="1:2">
      <c r="A57" s="79">
        <v>45</v>
      </c>
      <c r="B57" s="80" t="s">
        <v>23</v>
      </c>
    </row>
    <row r="58" spans="1:2">
      <c r="A58" s="79">
        <v>46</v>
      </c>
      <c r="B58" s="80" t="s">
        <v>24</v>
      </c>
    </row>
    <row r="59" spans="1:2">
      <c r="A59" s="79">
        <v>47</v>
      </c>
      <c r="B59" s="80" t="s">
        <v>25</v>
      </c>
    </row>
    <row r="60" spans="1:2">
      <c r="A60" s="79">
        <v>48</v>
      </c>
      <c r="B60" s="80" t="s">
        <v>26</v>
      </c>
    </row>
    <row r="61" spans="1:2">
      <c r="A61" s="79">
        <v>49</v>
      </c>
      <c r="B61" s="80" t="s">
        <v>27</v>
      </c>
    </row>
    <row r="62" spans="1:2">
      <c r="A62" s="79">
        <v>50</v>
      </c>
      <c r="B62" s="80" t="s">
        <v>28</v>
      </c>
    </row>
    <row r="63" spans="1:2">
      <c r="A63" s="79">
        <v>51</v>
      </c>
      <c r="B63" s="80" t="s">
        <v>29</v>
      </c>
    </row>
    <row r="64" spans="1:2">
      <c r="A64" s="79">
        <v>52</v>
      </c>
      <c r="B64" s="80" t="s">
        <v>30</v>
      </c>
    </row>
    <row r="65" spans="1:2">
      <c r="A65" s="79">
        <v>53</v>
      </c>
      <c r="B65" s="80" t="s">
        <v>31</v>
      </c>
    </row>
    <row r="66" spans="1:2">
      <c r="A66" s="79">
        <v>54</v>
      </c>
      <c r="B66" s="80" t="s">
        <v>32</v>
      </c>
    </row>
    <row r="67" spans="1:2">
      <c r="A67" s="79">
        <v>55</v>
      </c>
      <c r="B67" s="80" t="s">
        <v>33</v>
      </c>
    </row>
    <row r="68" spans="1:2">
      <c r="A68" s="79">
        <v>56</v>
      </c>
      <c r="B68" s="80" t="s">
        <v>34</v>
      </c>
    </row>
    <row r="69" spans="1:2">
      <c r="A69" s="79">
        <v>57</v>
      </c>
      <c r="B69" s="80" t="s">
        <v>35</v>
      </c>
    </row>
    <row r="70" spans="1:2">
      <c r="A70" s="79">
        <v>58</v>
      </c>
      <c r="B70" s="80" t="s">
        <v>36</v>
      </c>
    </row>
    <row r="71" spans="1:2">
      <c r="A71" s="79">
        <v>59</v>
      </c>
      <c r="B71" s="80" t="s">
        <v>37</v>
      </c>
    </row>
    <row r="72" spans="1:2">
      <c r="A72" s="79">
        <v>60</v>
      </c>
      <c r="B72" s="80" t="s">
        <v>38</v>
      </c>
    </row>
    <row r="73" spans="1:2">
      <c r="A73" s="79">
        <v>61</v>
      </c>
      <c r="B73" s="80" t="s">
        <v>39</v>
      </c>
    </row>
    <row r="74" spans="1:2">
      <c r="A74" s="79">
        <v>62</v>
      </c>
      <c r="B74" s="80" t="s">
        <v>40</v>
      </c>
    </row>
    <row r="75" spans="1:2">
      <c r="A75" s="79">
        <v>63</v>
      </c>
      <c r="B75" s="80" t="s">
        <v>41</v>
      </c>
    </row>
    <row r="76" spans="1:2">
      <c r="A76" s="79">
        <v>64</v>
      </c>
      <c r="B76" s="80" t="s">
        <v>42</v>
      </c>
    </row>
    <row r="77" spans="1:2">
      <c r="A77" s="79">
        <v>65</v>
      </c>
      <c r="B77" s="80" t="s">
        <v>43</v>
      </c>
    </row>
    <row r="78" spans="1:2">
      <c r="A78" s="79">
        <v>66</v>
      </c>
      <c r="B78" s="80" t="s">
        <v>44</v>
      </c>
    </row>
    <row r="79" spans="1:2">
      <c r="A79" s="79">
        <v>67</v>
      </c>
      <c r="B79" s="80" t="s">
        <v>45</v>
      </c>
    </row>
    <row r="80" spans="1:2">
      <c r="A80" s="79">
        <v>68</v>
      </c>
      <c r="B80" s="80" t="s">
        <v>46</v>
      </c>
    </row>
    <row r="81" spans="1:2">
      <c r="A81" s="79">
        <v>69</v>
      </c>
      <c r="B81" s="80" t="s">
        <v>47</v>
      </c>
    </row>
    <row r="82" spans="1:2">
      <c r="A82" s="79">
        <v>70</v>
      </c>
      <c r="B82" s="80" t="s">
        <v>48</v>
      </c>
    </row>
    <row r="83" spans="1:2">
      <c r="A83" s="79">
        <v>71</v>
      </c>
      <c r="B83" s="80" t="s">
        <v>49</v>
      </c>
    </row>
    <row r="84" spans="1:2">
      <c r="A84" s="79">
        <v>72</v>
      </c>
      <c r="B84" s="80" t="s">
        <v>50</v>
      </c>
    </row>
    <row r="85" spans="1:2">
      <c r="A85" s="79">
        <v>73</v>
      </c>
      <c r="B85" s="80" t="s">
        <v>51</v>
      </c>
    </row>
    <row r="86" spans="1:2">
      <c r="A86" s="79">
        <v>74</v>
      </c>
      <c r="B86" s="80" t="s">
        <v>52</v>
      </c>
    </row>
    <row r="87" spans="1:2">
      <c r="A87" s="79">
        <v>75</v>
      </c>
      <c r="B87" s="80" t="s">
        <v>53</v>
      </c>
    </row>
    <row r="88" spans="1:2">
      <c r="A88" s="79">
        <v>76</v>
      </c>
      <c r="B88" s="80" t="s">
        <v>54</v>
      </c>
    </row>
    <row r="89" spans="1:2">
      <c r="A89" s="79">
        <v>77</v>
      </c>
      <c r="B89" s="80" t="s">
        <v>55</v>
      </c>
    </row>
    <row r="90" spans="1:2">
      <c r="A90" s="79">
        <v>78</v>
      </c>
      <c r="B90" s="80" t="s">
        <v>56</v>
      </c>
    </row>
    <row r="91" spans="1:2">
      <c r="A91" s="79">
        <v>79</v>
      </c>
      <c r="B91" s="80" t="s">
        <v>57</v>
      </c>
    </row>
    <row r="92" spans="1:2">
      <c r="A92" s="79">
        <v>80</v>
      </c>
      <c r="B92" s="80" t="s">
        <v>58</v>
      </c>
    </row>
    <row r="93" spans="1:2">
      <c r="A93" s="79">
        <v>81</v>
      </c>
      <c r="B93" s="80" t="s">
        <v>59</v>
      </c>
    </row>
    <row r="94" spans="1:2">
      <c r="A94" s="79">
        <v>82</v>
      </c>
      <c r="B94" s="80" t="s">
        <v>60</v>
      </c>
    </row>
    <row r="95" spans="1:2">
      <c r="A95" s="79">
        <v>83</v>
      </c>
      <c r="B95" s="80" t="s">
        <v>61</v>
      </c>
    </row>
    <row r="96" spans="1:2">
      <c r="A96" s="79">
        <v>84</v>
      </c>
      <c r="B96" s="80" t="s">
        <v>62</v>
      </c>
    </row>
    <row r="97" spans="1:2">
      <c r="A97" s="79">
        <v>85</v>
      </c>
      <c r="B97" s="80" t="s">
        <v>63</v>
      </c>
    </row>
    <row r="98" spans="1:2">
      <c r="A98" s="79">
        <v>86</v>
      </c>
      <c r="B98" s="80" t="s">
        <v>64</v>
      </c>
    </row>
    <row r="99" spans="1:2">
      <c r="A99" s="79">
        <v>87</v>
      </c>
      <c r="B99" s="80" t="s">
        <v>65</v>
      </c>
    </row>
    <row r="100" spans="1:2">
      <c r="A100" s="79">
        <v>88</v>
      </c>
      <c r="B100" s="80" t="s">
        <v>66</v>
      </c>
    </row>
    <row r="101" spans="1:2">
      <c r="A101" s="79">
        <v>89</v>
      </c>
      <c r="B101" s="80" t="s">
        <v>67</v>
      </c>
    </row>
    <row r="102" spans="1:2">
      <c r="A102" s="79">
        <v>90</v>
      </c>
      <c r="B102" s="80" t="s">
        <v>68</v>
      </c>
    </row>
    <row r="103" spans="1:2">
      <c r="A103" s="79">
        <v>91</v>
      </c>
      <c r="B103" s="80" t="s">
        <v>69</v>
      </c>
    </row>
    <row r="104" spans="1:2">
      <c r="A104" s="79">
        <v>92</v>
      </c>
      <c r="B104" s="80" t="s">
        <v>70</v>
      </c>
    </row>
    <row r="105" spans="1:2">
      <c r="A105" s="79">
        <v>93</v>
      </c>
      <c r="B105" s="80" t="s">
        <v>71</v>
      </c>
    </row>
    <row r="106" spans="1:2">
      <c r="A106" s="79">
        <v>94</v>
      </c>
      <c r="B106" s="80" t="s">
        <v>72</v>
      </c>
    </row>
    <row r="107" spans="1:2">
      <c r="A107" s="79">
        <v>95</v>
      </c>
      <c r="B107" s="80" t="s">
        <v>73</v>
      </c>
    </row>
    <row r="108" spans="1:2">
      <c r="A108" s="79">
        <v>96</v>
      </c>
      <c r="B108" s="80" t="s">
        <v>74</v>
      </c>
    </row>
    <row r="109" spans="1:2">
      <c r="A109" s="79">
        <v>97</v>
      </c>
      <c r="B109" s="80" t="s">
        <v>75</v>
      </c>
    </row>
    <row r="110" spans="1:2">
      <c r="A110" s="79">
        <v>98</v>
      </c>
      <c r="B110" s="80" t="s">
        <v>76</v>
      </c>
    </row>
    <row r="111" spans="1:2">
      <c r="A111" s="79">
        <v>99</v>
      </c>
      <c r="B111" s="80" t="s">
        <v>77</v>
      </c>
    </row>
    <row r="112" spans="1:2">
      <c r="A112" s="79">
        <v>100</v>
      </c>
      <c r="B112" s="80" t="s">
        <v>78</v>
      </c>
    </row>
  </sheetData>
  <sheetProtection password="8F0B" sheet="1" objects="1" scenarios="1" selectLockedCells="1" selectUnlockedCells="1"/>
  <customSheetViews>
    <customSheetView guid="{5F45806E-9D02-46BB-BA83-BA76B3D3C80B}" state="hidden">
      <selection activeCell="A4" sqref="A4"/>
      <pageMargins left="0.75" right="0.75" top="1" bottom="1" header="0.5" footer="0.5"/>
      <pageSetup orientation="portrait" r:id="rId1"/>
      <headerFooter alignWithMargins="0"/>
    </customSheetView>
    <customSheetView guid="{F4E3293A-D2C0-4604-8028-CA0A7BE9989A}" state="hidden">
      <selection activeCell="A4" sqref="A4"/>
      <pageMargins left="0.75" right="0.75" top="1" bottom="1" header="0.5" footer="0.5"/>
      <pageSetup orientation="portrait" r:id="rId2"/>
      <headerFooter alignWithMargins="0"/>
    </customSheetView>
    <customSheetView guid="{DC28ED1E-3E35-4094-9C2B-5C0A1C1D459C}" state="hidden">
      <selection activeCell="A4" sqref="A4"/>
      <pageMargins left="0.75" right="0.75" top="1" bottom="1" header="0.5" footer="0.5"/>
      <pageSetup orientation="portrait" r:id="rId3"/>
      <headerFooter alignWithMargins="0"/>
    </customSheetView>
    <customSheetView guid="{7A9EA6D6-4DDF-43D9-92E6-C6AFAD14E266}" state="hidden">
      <selection activeCell="A4" sqref="A4"/>
      <pageMargins left="0.75" right="0.75" top="1" bottom="1" header="0.5" footer="0.5"/>
      <pageSetup orientation="portrait" r:id="rId4"/>
      <headerFooter alignWithMargins="0"/>
    </customSheetView>
    <customSheetView guid="{43BCBF1E-CDCF-4541-8D79-87EDCECBC1FD}" state="hidden">
      <selection activeCell="A4" sqref="A4"/>
      <pageMargins left="0.75" right="0.75" top="1" bottom="1" header="0.5" footer="0.5"/>
      <pageSetup orientation="portrait" r:id="rId5"/>
      <headerFooter alignWithMargins="0"/>
    </customSheetView>
    <customSheetView guid="{494F6778-23FE-4AAC-B37D-6C7543FC13B9}" state="hidden">
      <selection activeCell="A4" sqref="A4"/>
      <pageMargins left="0.75" right="0.75" top="1" bottom="1" header="0.5" footer="0.5"/>
      <pageSetup orientation="portrait" r:id="rId6"/>
      <headerFooter alignWithMargins="0"/>
    </customSheetView>
    <customSheetView guid="{F9FE2C60-2849-4C32-B532-2B1A89FFA9CD}" state="hidden">
      <selection activeCell="A4" sqref="A4"/>
      <pageMargins left="0.75" right="0.75" top="1" bottom="1" header="0.5" footer="0.5"/>
      <pageSetup orientation="portrait" r:id="rId7"/>
      <headerFooter alignWithMargins="0"/>
    </customSheetView>
    <customSheetView guid="{FE4EC9C4-31B9-4D40-8323-5B16C3BC840F}" state="hidden">
      <selection activeCell="A4" sqref="A4"/>
      <pageMargins left="0.75" right="0.75" top="1" bottom="1" header="0.5" footer="0.5"/>
      <pageSetup orientation="portrait" r:id="rId8"/>
      <headerFooter alignWithMargins="0"/>
    </customSheetView>
    <customSheetView guid="{EA4BF86A-17C3-4673-8F06-157DC672276C}" state="hidden" showRuler="0">
      <selection activeCell="A4" sqref="A4"/>
      <pageMargins left="0.75" right="0.75" top="1" bottom="1" header="0.5" footer="0.5"/>
      <pageSetup orientation="portrait" r:id="rId9"/>
      <headerFooter alignWithMargins="0"/>
    </customSheetView>
    <customSheetView guid="{D6DA0015-FDC9-498A-B262-2924DF0E5242}" state="hidden">
      <selection activeCell="A4" sqref="A4"/>
      <pageMargins left="0.75" right="0.75" top="1" bottom="1" header="0.5" footer="0.5"/>
      <pageSetup orientation="portrait" r:id="rId10"/>
      <headerFooter alignWithMargins="0"/>
    </customSheetView>
    <customSheetView guid="{12029364-1C66-4A6C-902B-AEC081D9AD88}" state="hidden">
      <selection activeCell="A4" sqref="A4"/>
      <pageMargins left="0.75" right="0.75" top="1" bottom="1" header="0.5" footer="0.5"/>
      <pageSetup orientation="portrait" r:id="rId11"/>
      <headerFooter alignWithMargins="0"/>
    </customSheetView>
    <customSheetView guid="{A08E51DD-4658-4F7E-89F2-BBC53006A525}" state="hidden">
      <selection activeCell="A4" sqref="A4"/>
      <pageMargins left="0.75" right="0.75" top="1" bottom="1" header="0.5" footer="0.5"/>
      <pageSetup orientation="portrait" r:id="rId12"/>
      <headerFooter alignWithMargins="0"/>
    </customSheetView>
  </customSheetViews>
  <mergeCells count="1">
    <mergeCell ref="A1:B1"/>
  </mergeCells>
  <phoneticPr fontId="0" type="noConversion"/>
  <pageMargins left="0.75" right="0.75" top="1" bottom="1" header="0.5" footer="0.5"/>
  <pageSetup orientation="portrait" r:id="rId13"/>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tabColor indexed="13"/>
  </sheetPr>
  <dimension ref="A1:AX217"/>
  <sheetViews>
    <sheetView showGridLines="0" view="pageBreakPreview" zoomScaleNormal="100" zoomScaleSheetLayoutView="100" workbookViewId="0">
      <selection activeCell="C6" sqref="C6:F6"/>
    </sheetView>
  </sheetViews>
  <sheetFormatPr defaultColWidth="9.109375" defaultRowHeight="14.4"/>
  <cols>
    <col min="1" max="1" width="15.88671875" style="12" customWidth="1"/>
    <col min="2" max="2" width="12.109375" style="12" customWidth="1"/>
    <col min="3" max="3" width="16" style="12" customWidth="1"/>
    <col min="4" max="4" width="20.44140625" style="12" customWidth="1"/>
    <col min="5" max="5" width="21.88671875" style="12" customWidth="1"/>
    <col min="6" max="6" width="25" style="12" customWidth="1"/>
    <col min="7" max="7" width="25.109375" style="12" customWidth="1"/>
    <col min="8" max="8" width="9.109375" style="12"/>
    <col min="9" max="9" width="9.33203125" style="214" bestFit="1" customWidth="1"/>
    <col min="10" max="10" width="9.109375" style="214"/>
    <col min="11" max="11" width="9.33203125" style="214" bestFit="1" customWidth="1"/>
    <col min="12" max="12" width="9.109375" style="214"/>
    <col min="13" max="13" width="9.109375" style="214" hidden="1" customWidth="1"/>
    <col min="14" max="14" width="16.6640625" style="214" hidden="1" customWidth="1"/>
    <col min="15" max="18" width="9.109375" style="214" hidden="1" customWidth="1"/>
    <col min="19" max="19" width="0" style="214" hidden="1" customWidth="1"/>
    <col min="20" max="23" width="9.109375" style="214"/>
    <col min="24" max="24" width="10" style="214" bestFit="1" customWidth="1"/>
    <col min="25" max="26" width="9.109375" style="12"/>
    <col min="27" max="27" width="22.44140625" style="12" customWidth="1"/>
    <col min="28" max="28" width="9.33203125" style="362" bestFit="1" customWidth="1"/>
    <col min="29" max="29" width="9.44140625" style="362" bestFit="1" customWidth="1"/>
    <col min="30" max="30" width="9.109375" style="12"/>
    <col min="31" max="31" width="10.33203125" style="12" bestFit="1" customWidth="1"/>
    <col min="32" max="32" width="14.88671875" style="12" customWidth="1"/>
    <col min="33" max="33" width="10.44140625" style="12" bestFit="1" customWidth="1"/>
    <col min="34" max="34" width="9.109375" style="12"/>
    <col min="35" max="35" width="9.44140625" style="12" bestFit="1" customWidth="1"/>
    <col min="36" max="16384" width="9.109375" style="12"/>
  </cols>
  <sheetData>
    <row r="1" spans="1:17" s="155" customFormat="1">
      <c r="A1" s="335"/>
    </row>
    <row r="2" spans="1:17" s="155" customFormat="1">
      <c r="A2" s="112" t="str">
        <f>'Attach 3(JV)'!A1</f>
        <v>Tender Enquiry No. : ODP/BB/C&amp;M-1989/I-1319/NIT-12/19-20</v>
      </c>
      <c r="B2" s="112"/>
      <c r="C2" s="145"/>
      <c r="D2" s="145"/>
      <c r="E2" s="145"/>
      <c r="F2" s="113" t="s">
        <v>277</v>
      </c>
      <c r="H2" s="366" t="str">
        <f>'Names of Bidder'!D6</f>
        <v>JV (Joint Venture)</v>
      </c>
    </row>
    <row r="3" spans="1:17" s="155" customFormat="1">
      <c r="A3" s="12"/>
      <c r="B3" s="12"/>
      <c r="C3" s="12"/>
      <c r="D3" s="12"/>
      <c r="E3" s="12"/>
      <c r="F3" s="12"/>
      <c r="H3" s="366" t="str">
        <f>'Names of Bidder'!D7</f>
        <v>2 or More</v>
      </c>
      <c r="M3" s="158"/>
      <c r="N3" s="158" t="b">
        <v>0</v>
      </c>
      <c r="O3" s="158" t="b">
        <v>0</v>
      </c>
      <c r="P3" s="158"/>
      <c r="Q3" s="158"/>
    </row>
    <row r="4" spans="1:17" s="155" customFormat="1" ht="14.25" customHeight="1">
      <c r="A4" s="440" t="s">
        <v>409</v>
      </c>
      <c r="B4" s="440"/>
      <c r="C4" s="440"/>
      <c r="D4" s="440"/>
      <c r="E4" s="440"/>
      <c r="F4" s="440"/>
      <c r="M4" s="158"/>
      <c r="N4" s="648" t="str">
        <f>"We are NSIC/MSME registered and exempted from submission of  Bid Guarantee as per the provision of clause no. 13.7 of ITB, Section -IV, Vol-I of bidding documents. We have enclosed a copy of  NSIC Certificate reference no." &amp;I22&amp;" dated "&amp;I25&amp;"-"&amp;J25&amp;"-"&amp;K25&amp;" and the issued certificate is valid upto and inclusive of "&amp;I26&amp;"-"&amp;J26&amp;"-"&amp;K26&amp;". It is to confirm that the equipment(s)/item(s)/material(s) quoted in our bid is in the list of items indicated in NSIC certificate enclosed."</f>
        <v>We are NSIC/MSME registered and exempted from submission of  Bid Guarantee as per the provision of clause no. 13.7 of ITB, Section -IV, Vol-I of bidding documents. We have enclosed a copy of  NSIC Certificate reference no. dated DD-MM-YYYY and the issued certificate is valid upto and inclusive of DD-MM-YYYY. It is to confirm that the equipment(s)/item(s)/material(s) quoted in our bid is in the list of items indicated in NSIC certificate enclosed.</v>
      </c>
      <c r="O4" s="648" t="str">
        <f>"We have enclosed a Bid Guarantee in original and one copy in the form of " &amp;I21&amp;" ("&amp;G22&amp;"-"&amp;I22&amp;", dated "&amp;I25&amp;"-"&amp;J25&amp;"-"&amp;K25&amp;" issued from "&amp;I23&amp;" ) for a sum of Rupees "&amp;I24&amp;"/-, Valid for a period of Seven [07] calendar  months  from the date  of opening of bids i.e. upto and inclusive of "&amp;I26&amp;"-"&amp;J26&amp;"-"&amp;K26&amp;"."</f>
        <v>We have enclosed a Bid Guarantee in original and one copy in the form of Bank Guarantee (Bank Guarantee No.-, dated DD-MM-YYYY issued from  ) for a sum of Rupees /-, Valid for a period of Seven [07] calendar  months  from the date  of opening of bids i.e. upto and inclusive of DD-MM-YYYY.</v>
      </c>
      <c r="P4" s="367" t="s">
        <v>412</v>
      </c>
      <c r="Q4" s="158"/>
    </row>
    <row r="5" spans="1:17" s="155" customFormat="1" ht="18.75" customHeight="1">
      <c r="A5" s="357"/>
      <c r="B5" s="357"/>
      <c r="C5" s="357"/>
      <c r="D5" s="357"/>
      <c r="E5" s="357"/>
      <c r="F5" s="357"/>
      <c r="M5" s="158" t="str">
        <f>I21&amp;" No."</f>
        <v>Bank Guarantee No.</v>
      </c>
      <c r="N5" s="648"/>
      <c r="O5" s="648"/>
      <c r="P5" s="368" t="s">
        <v>413</v>
      </c>
      <c r="Q5" s="158"/>
    </row>
    <row r="6" spans="1:17" s="155" customFormat="1" ht="18.75" customHeight="1">
      <c r="A6" s="115" t="s">
        <v>98</v>
      </c>
      <c r="B6" s="115"/>
      <c r="C6" s="642"/>
      <c r="D6" s="642"/>
      <c r="E6" s="642"/>
      <c r="F6" s="642"/>
      <c r="M6" s="158" t="s">
        <v>360</v>
      </c>
      <c r="N6" s="648"/>
      <c r="O6" s="648"/>
      <c r="P6" s="369"/>
      <c r="Q6" s="158"/>
    </row>
    <row r="7" spans="1:17" s="155" customFormat="1" ht="18.75" customHeight="1">
      <c r="A7" s="115" t="s">
        <v>197</v>
      </c>
      <c r="B7" s="643" t="str">
        <f>'Attach 3(JV)'!B24</f>
        <v/>
      </c>
      <c r="C7" s="643"/>
      <c r="D7" s="12"/>
      <c r="E7" s="12"/>
      <c r="F7" s="12"/>
      <c r="M7" s="158"/>
      <c r="N7" s="648"/>
      <c r="O7" s="648"/>
      <c r="P7" s="369"/>
      <c r="Q7" s="158"/>
    </row>
    <row r="8" spans="1:17" s="155" customFormat="1" ht="18.75" customHeight="1">
      <c r="A8" s="115"/>
      <c r="B8" s="370"/>
      <c r="C8" s="370"/>
      <c r="D8" s="12"/>
      <c r="E8" s="12"/>
      <c r="F8" s="12"/>
      <c r="M8" s="158"/>
      <c r="N8" s="648"/>
      <c r="O8" s="648"/>
      <c r="P8" s="369"/>
      <c r="Q8" s="158"/>
    </row>
    <row r="9" spans="1:17" s="155" customFormat="1" ht="19.5" customHeight="1">
      <c r="A9" s="116" t="str">
        <f>'Attach 3(JV)'!E7</f>
        <v>To :</v>
      </c>
      <c r="B9" s="114"/>
      <c r="C9" s="12"/>
      <c r="D9" s="12"/>
      <c r="E9" s="12"/>
      <c r="F9" s="361"/>
      <c r="M9" s="158"/>
      <c r="N9" s="648"/>
      <c r="O9" s="648"/>
      <c r="P9" s="369"/>
      <c r="Q9" s="158"/>
    </row>
    <row r="10" spans="1:17" s="155" customFormat="1" ht="23.25" customHeight="1">
      <c r="A10" s="116" t="str">
        <f>'Attach 3(JV)'!E8</f>
        <v>Sr.DGM(C&amp;M)</v>
      </c>
      <c r="B10" s="184"/>
      <c r="C10" s="12"/>
      <c r="D10" s="12"/>
      <c r="E10" s="12"/>
      <c r="F10" s="361"/>
      <c r="M10" s="158"/>
      <c r="N10" s="371"/>
      <c r="O10" s="371"/>
      <c r="P10" s="369"/>
      <c r="Q10" s="158"/>
    </row>
    <row r="11" spans="1:17" s="155" customFormat="1" ht="19.5" customHeight="1">
      <c r="A11" s="116" t="str">
        <f>'Attach 3(JV)'!E9</f>
        <v xml:space="preserve">POWER GRID CORPORATION OF INDIA LIMITED, </v>
      </c>
      <c r="B11" s="184"/>
      <c r="C11" s="12"/>
      <c r="D11" s="12"/>
      <c r="E11" s="12"/>
      <c r="F11" s="361"/>
      <c r="M11" s="158"/>
      <c r="N11" s="371"/>
      <c r="O11" s="371"/>
      <c r="P11" s="369"/>
      <c r="Q11" s="158"/>
    </row>
    <row r="12" spans="1:17" s="155" customFormat="1" ht="19.5" customHeight="1">
      <c r="A12" s="116" t="str">
        <f>'Attach 3(JV)'!E10</f>
        <v>ODISHA PROJECTS</v>
      </c>
      <c r="B12" s="184"/>
      <c r="C12" s="12"/>
      <c r="D12" s="12"/>
      <c r="E12" s="12"/>
      <c r="F12" s="361"/>
      <c r="M12" s="158"/>
      <c r="N12" s="371"/>
      <c r="O12" s="371"/>
      <c r="P12" s="369"/>
      <c r="Q12" s="158"/>
    </row>
    <row r="13" spans="1:17" s="155" customFormat="1" ht="19.5" customHeight="1">
      <c r="A13" s="116" t="str">
        <f>'Attach 3(JV)'!E11</f>
        <v>PLOT NO.-4, UNIT-41, NILADRI VIHAR</v>
      </c>
      <c r="B13" s="184"/>
      <c r="C13" s="12"/>
      <c r="D13" s="12"/>
      <c r="E13" s="12"/>
      <c r="F13" s="361"/>
    </row>
    <row r="14" spans="1:17" s="155" customFormat="1" ht="19.5" customHeight="1">
      <c r="A14" s="116" t="str">
        <f>'Attach 3(JV)'!E12</f>
        <v>CHANDRASHEKHARPUR, BHUBANESWAR-751021</v>
      </c>
      <c r="B14" s="184"/>
      <c r="C14" s="12"/>
      <c r="D14" s="12"/>
      <c r="E14" s="12"/>
      <c r="F14" s="361"/>
    </row>
    <row r="15" spans="1:17" s="155" customFormat="1" ht="19.5" customHeight="1">
      <c r="A15" s="115"/>
      <c r="B15" s="115"/>
      <c r="C15" s="12"/>
      <c r="D15" s="12"/>
      <c r="E15" s="12"/>
      <c r="F15" s="361"/>
      <c r="M15" s="372" t="s">
        <v>367</v>
      </c>
    </row>
    <row r="16" spans="1:17" s="155" customFormat="1" ht="39" customHeight="1">
      <c r="A16" s="12" t="s">
        <v>253</v>
      </c>
      <c r="B16" s="12"/>
      <c r="C16" s="527" t="str">
        <f>Basic!B1</f>
        <v>Package-A: Running and Maintenance Contract of Transit camp-I, Transit Camp-II &amp; Cafeteria of POWERGRID, Bhubaneswar (Under AM Budget RE 2019-20)</v>
      </c>
      <c r="D16" s="527"/>
      <c r="E16" s="527"/>
      <c r="F16" s="527"/>
    </row>
    <row r="17" spans="1:14" s="155" customFormat="1" ht="23.25" customHeight="1">
      <c r="A17" s="12" t="s">
        <v>205</v>
      </c>
      <c r="B17" s="12"/>
      <c r="C17" s="361"/>
      <c r="D17" s="361"/>
      <c r="E17" s="361"/>
      <c r="F17" s="361"/>
      <c r="L17" s="373"/>
    </row>
    <row r="18" spans="1:14" s="155" customFormat="1" ht="16.5" customHeight="1">
      <c r="A18" s="12"/>
      <c r="B18" s="12"/>
      <c r="C18" s="361"/>
      <c r="D18" s="361"/>
      <c r="E18" s="361"/>
      <c r="F18" s="361"/>
      <c r="L18" s="373"/>
    </row>
    <row r="19" spans="1:14" s="155" customFormat="1" ht="45" customHeight="1">
      <c r="A19" s="330">
        <v>1</v>
      </c>
      <c r="B19" s="644" t="str">
        <f>"We, the undersigned Bidder, having read and examined in detail the specification and documents of the subject package including  amendment, if any, do hereby propose for "&amp;Basic!B1&amp;"  as detailed in the specification and the bidding documents for the subject package."</f>
        <v>We, the undersigned Bidder, having read and examined in detail the specification and documents of the subject package including  amendment, if any, do hereby propose for Package-A: Running and Maintenance Contract of Transit camp-I, Transit Camp-II &amp; Cafeteria of POWERGRID, Bhubaneswar (Under AM Budget RE 2019-20)  as detailed in the specification and the bidding documents for the subject package.</v>
      </c>
      <c r="C19" s="644"/>
      <c r="D19" s="644"/>
      <c r="E19" s="644"/>
      <c r="F19" s="645"/>
      <c r="G19" s="655" t="s">
        <v>357</v>
      </c>
      <c r="H19" s="656"/>
      <c r="I19" s="656"/>
      <c r="J19" s="656"/>
      <c r="K19" s="657"/>
      <c r="L19" s="652" t="str">
        <f>IF(AND(N3=FALSE,O3=FALSE),P5,IF(AND(N3=TRUE, O3=TRUE), P4, IF(AND(N3=TRUE,O3=FALSE),"","")))</f>
        <v>Tick at least one Option  (Yes/No)</v>
      </c>
    </row>
    <row r="20" spans="1:14" s="155" customFormat="1" ht="47.25" customHeight="1">
      <c r="A20" s="330"/>
      <c r="B20" s="644"/>
      <c r="C20" s="644"/>
      <c r="D20" s="644"/>
      <c r="E20" s="644"/>
      <c r="F20" s="645"/>
      <c r="G20" s="658" t="s">
        <v>358</v>
      </c>
      <c r="H20" s="658"/>
      <c r="I20" s="658"/>
      <c r="J20" s="331" t="s">
        <v>139</v>
      </c>
      <c r="K20" s="331" t="s">
        <v>140</v>
      </c>
      <c r="L20" s="653"/>
    </row>
    <row r="21" spans="1:14" s="155" customFormat="1" ht="19.5" customHeight="1">
      <c r="A21" s="330"/>
      <c r="B21" s="363"/>
      <c r="C21" s="363"/>
      <c r="D21" s="363"/>
      <c r="E21" s="363"/>
      <c r="F21" s="363"/>
      <c r="G21" s="649" t="s">
        <v>359</v>
      </c>
      <c r="H21" s="649"/>
      <c r="I21" s="650" t="s">
        <v>258</v>
      </c>
      <c r="J21" s="650"/>
      <c r="K21" s="650"/>
      <c r="L21" s="653"/>
    </row>
    <row r="22" spans="1:14" s="155" customFormat="1" ht="19.5" customHeight="1">
      <c r="A22" s="330">
        <v>2</v>
      </c>
      <c r="B22" s="646" t="s">
        <v>368</v>
      </c>
      <c r="C22" s="646"/>
      <c r="D22" s="646"/>
      <c r="E22" s="646"/>
      <c r="F22" s="646"/>
      <c r="G22" s="649" t="str">
        <f>IF(N3=TRUE,M6,M5)</f>
        <v>Bank Guarantee No.</v>
      </c>
      <c r="H22" s="649"/>
      <c r="I22" s="651"/>
      <c r="J22" s="651"/>
      <c r="K22" s="651"/>
      <c r="L22" s="653"/>
    </row>
    <row r="23" spans="1:14" s="155" customFormat="1" ht="19.5" customHeight="1">
      <c r="A23" s="362">
        <v>2.1</v>
      </c>
      <c r="B23" s="527" t="str">
        <f>IF(AND(N3=FALSE,O3=FALSE),P5,IF(AND(N3=TRUE, O3=TRUE), P4, IF(AND(N3=TRUE,O3=FALSE),N4,O4)))</f>
        <v>Tick at least one Option  (Yes/No)</v>
      </c>
      <c r="C23" s="527"/>
      <c r="D23" s="527"/>
      <c r="E23" s="527"/>
      <c r="F23" s="527"/>
      <c r="G23" s="649" t="s">
        <v>365</v>
      </c>
      <c r="H23" s="649"/>
      <c r="I23" s="659"/>
      <c r="J23" s="659"/>
      <c r="K23" s="659"/>
      <c r="L23" s="653"/>
    </row>
    <row r="24" spans="1:14" s="155" customFormat="1" ht="19.5" customHeight="1">
      <c r="A24" s="330"/>
      <c r="B24" s="527"/>
      <c r="C24" s="527"/>
      <c r="D24" s="527"/>
      <c r="E24" s="527"/>
      <c r="F24" s="527"/>
      <c r="G24" s="649" t="s">
        <v>414</v>
      </c>
      <c r="H24" s="649"/>
      <c r="I24" s="654"/>
      <c r="J24" s="654"/>
      <c r="K24" s="654"/>
      <c r="L24" s="653"/>
    </row>
    <row r="25" spans="1:14" s="155" customFormat="1" ht="23.25" customHeight="1">
      <c r="A25" s="330"/>
      <c r="B25" s="527"/>
      <c r="C25" s="527"/>
      <c r="D25" s="527"/>
      <c r="E25" s="527"/>
      <c r="F25" s="527"/>
      <c r="G25" s="649" t="s">
        <v>361</v>
      </c>
      <c r="H25" s="649"/>
      <c r="I25" s="332" t="s">
        <v>363</v>
      </c>
      <c r="J25" s="333" t="s">
        <v>364</v>
      </c>
      <c r="K25" s="332" t="s">
        <v>366</v>
      </c>
      <c r="L25" s="653"/>
    </row>
    <row r="26" spans="1:14" s="155" customFormat="1" ht="23.25" customHeight="1">
      <c r="B26" s="527"/>
      <c r="C26" s="527"/>
      <c r="D26" s="527"/>
      <c r="E26" s="527"/>
      <c r="F26" s="527"/>
      <c r="G26" s="649" t="s">
        <v>362</v>
      </c>
      <c r="H26" s="649"/>
      <c r="I26" s="332" t="s">
        <v>363</v>
      </c>
      <c r="J26" s="333" t="s">
        <v>364</v>
      </c>
      <c r="K26" s="332" t="s">
        <v>366</v>
      </c>
      <c r="L26" s="653"/>
      <c r="N26" s="374"/>
    </row>
    <row r="27" spans="1:14" s="155" customFormat="1" ht="91.5" customHeight="1">
      <c r="A27" s="362">
        <v>2.2000000000000002</v>
      </c>
      <c r="B27" s="527" t="s">
        <v>369</v>
      </c>
      <c r="C27" s="527"/>
      <c r="D27" s="527"/>
      <c r="E27" s="527"/>
      <c r="F27" s="527"/>
      <c r="G27" s="334"/>
      <c r="H27" s="334"/>
      <c r="I27" s="214"/>
      <c r="L27" s="653"/>
    </row>
    <row r="28" spans="1:14" s="155" customFormat="1" ht="62.25" customHeight="1">
      <c r="A28" s="362">
        <v>2.2999999999999998</v>
      </c>
      <c r="B28" s="527" t="s">
        <v>415</v>
      </c>
      <c r="C28" s="527"/>
      <c r="D28" s="527"/>
      <c r="E28" s="527"/>
      <c r="F28" s="527"/>
      <c r="L28" s="653"/>
    </row>
    <row r="29" spans="1:14" s="155" customFormat="1" ht="18" customHeight="1">
      <c r="A29" s="335">
        <v>3</v>
      </c>
      <c r="B29" s="544" t="s">
        <v>370</v>
      </c>
      <c r="C29" s="544"/>
      <c r="D29" s="544"/>
      <c r="J29" s="214"/>
      <c r="K29" s="214"/>
      <c r="L29" s="653"/>
    </row>
    <row r="30" spans="1:14" s="155" customFormat="1" ht="95.25" customHeight="1">
      <c r="A30" s="335">
        <v>3.1</v>
      </c>
      <c r="B30" s="588" t="s">
        <v>420</v>
      </c>
      <c r="C30" s="588"/>
      <c r="D30" s="588"/>
      <c r="E30" s="588"/>
      <c r="F30" s="588"/>
      <c r="J30" s="336"/>
      <c r="K30" s="337"/>
      <c r="L30" s="653"/>
    </row>
    <row r="31" spans="1:14" s="155" customFormat="1" ht="96.75" customHeight="1">
      <c r="A31" s="335">
        <v>3.2</v>
      </c>
      <c r="B31" s="588" t="s">
        <v>371</v>
      </c>
      <c r="C31" s="588"/>
      <c r="D31" s="588"/>
      <c r="E31" s="588"/>
      <c r="F31" s="588"/>
      <c r="J31" s="214"/>
      <c r="K31" s="214"/>
      <c r="L31" s="653"/>
    </row>
    <row r="32" spans="1:14" s="155" customFormat="1" ht="155.25" customHeight="1">
      <c r="A32" s="335">
        <v>3.3</v>
      </c>
      <c r="B32" s="588" t="s">
        <v>372</v>
      </c>
      <c r="C32" s="588"/>
      <c r="D32" s="588"/>
      <c r="E32" s="588"/>
      <c r="F32" s="588"/>
      <c r="L32" s="653"/>
    </row>
    <row r="33" spans="1:12" s="155" customFormat="1" ht="77.25" customHeight="1">
      <c r="A33" s="335">
        <v>3.4</v>
      </c>
      <c r="B33" s="647" t="s">
        <v>482</v>
      </c>
      <c r="C33" s="647"/>
      <c r="D33" s="647"/>
      <c r="E33" s="647"/>
      <c r="F33" s="647"/>
      <c r="L33" s="653"/>
    </row>
    <row r="34" spans="1:12" s="155" customFormat="1" ht="63" customHeight="1">
      <c r="A34" s="335"/>
      <c r="B34" s="647" t="s">
        <v>479</v>
      </c>
      <c r="C34" s="647"/>
      <c r="D34" s="647"/>
      <c r="E34" s="647"/>
      <c r="F34" s="647"/>
      <c r="L34" s="364"/>
    </row>
    <row r="35" spans="1:12" s="155" customFormat="1" ht="71.25" customHeight="1">
      <c r="A35" s="335"/>
      <c r="B35" s="647" t="s">
        <v>480</v>
      </c>
      <c r="C35" s="647"/>
      <c r="D35" s="647"/>
      <c r="E35" s="647"/>
      <c r="F35" s="647"/>
      <c r="L35" s="364"/>
    </row>
    <row r="36" spans="1:12" s="155" customFormat="1" ht="41.25" hidden="1" customHeight="1">
      <c r="A36" s="335"/>
      <c r="B36" s="647"/>
      <c r="C36" s="647"/>
      <c r="D36" s="647"/>
      <c r="E36" s="647"/>
      <c r="F36" s="647"/>
      <c r="L36" s="364"/>
    </row>
    <row r="37" spans="1:12" s="155" customFormat="1" ht="54.75" customHeight="1">
      <c r="A37" s="359">
        <v>3.5</v>
      </c>
      <c r="B37" s="647" t="s">
        <v>481</v>
      </c>
      <c r="C37" s="647"/>
      <c r="D37" s="647"/>
      <c r="E37" s="647"/>
      <c r="F37" s="647"/>
    </row>
    <row r="38" spans="1:12" s="155" customFormat="1" ht="76.5" customHeight="1">
      <c r="A38" s="335">
        <v>3.6</v>
      </c>
      <c r="B38" s="588" t="s">
        <v>373</v>
      </c>
      <c r="C38" s="588"/>
      <c r="D38" s="588"/>
      <c r="E38" s="588"/>
      <c r="F38" s="588"/>
    </row>
    <row r="39" spans="1:12" s="155" customFormat="1" ht="23.25" customHeight="1">
      <c r="A39" s="335">
        <v>4</v>
      </c>
      <c r="B39" s="544" t="s">
        <v>374</v>
      </c>
      <c r="C39" s="544"/>
      <c r="D39" s="544"/>
      <c r="E39" s="544"/>
      <c r="F39" s="544"/>
    </row>
    <row r="40" spans="1:12" s="155" customFormat="1" ht="78" customHeight="1">
      <c r="A40" s="335">
        <v>4.0999999999999996</v>
      </c>
      <c r="B40" s="588" t="s">
        <v>375</v>
      </c>
      <c r="C40" s="588"/>
      <c r="D40" s="588"/>
      <c r="E40" s="588"/>
      <c r="F40" s="588"/>
    </row>
    <row r="41" spans="1:12" s="155" customFormat="1" ht="90" customHeight="1">
      <c r="A41" s="335">
        <v>4.2</v>
      </c>
      <c r="B41" s="588" t="s">
        <v>416</v>
      </c>
      <c r="C41" s="588"/>
      <c r="D41" s="588"/>
      <c r="E41" s="588"/>
      <c r="F41" s="588"/>
    </row>
    <row r="42" spans="1:12" s="155" customFormat="1" ht="23.25" customHeight="1">
      <c r="A42" s="335">
        <v>5</v>
      </c>
      <c r="B42" s="544" t="s">
        <v>376</v>
      </c>
      <c r="C42" s="544"/>
      <c r="D42" s="544"/>
      <c r="E42" s="544"/>
      <c r="F42" s="544"/>
    </row>
    <row r="43" spans="1:12" s="155" customFormat="1" ht="50.25" customHeight="1">
      <c r="A43" s="335">
        <v>5.0999999999999996</v>
      </c>
      <c r="B43" s="588" t="s">
        <v>377</v>
      </c>
      <c r="C43" s="588"/>
      <c r="D43" s="588"/>
      <c r="E43" s="588"/>
      <c r="F43" s="588"/>
    </row>
    <row r="44" spans="1:12" s="155" customFormat="1" ht="25.5" customHeight="1">
      <c r="A44" s="335"/>
      <c r="B44" s="338" t="s">
        <v>296</v>
      </c>
      <c r="C44" s="365" t="s">
        <v>378</v>
      </c>
      <c r="D44" s="365"/>
      <c r="E44" s="365"/>
      <c r="F44" s="339"/>
    </row>
    <row r="45" spans="1:12" s="155" customFormat="1" ht="25.5" customHeight="1">
      <c r="A45" s="335"/>
      <c r="B45" s="338" t="s">
        <v>298</v>
      </c>
      <c r="C45" s="634" t="s">
        <v>379</v>
      </c>
      <c r="D45" s="634"/>
      <c r="E45" s="634"/>
      <c r="F45" s="634"/>
    </row>
    <row r="46" spans="1:12" s="155" customFormat="1" ht="25.5" customHeight="1">
      <c r="A46" s="335"/>
      <c r="B46" s="338" t="s">
        <v>120</v>
      </c>
      <c r="C46" s="155" t="s">
        <v>380</v>
      </c>
    </row>
    <row r="47" spans="1:12" s="155" customFormat="1" ht="39.75" customHeight="1">
      <c r="A47" s="335">
        <v>5.2</v>
      </c>
      <c r="B47" s="588" t="s">
        <v>381</v>
      </c>
      <c r="C47" s="588"/>
      <c r="D47" s="588"/>
      <c r="E47" s="588"/>
      <c r="F47" s="588"/>
    </row>
    <row r="48" spans="1:12" s="155" customFormat="1" ht="35.25" customHeight="1">
      <c r="A48" s="340" t="s">
        <v>382</v>
      </c>
      <c r="B48" s="341" t="s">
        <v>383</v>
      </c>
      <c r="C48" s="341"/>
      <c r="D48" s="341"/>
      <c r="E48" s="588" t="s">
        <v>421</v>
      </c>
      <c r="F48" s="588"/>
    </row>
    <row r="49" spans="1:9" s="155" customFormat="1" ht="36.75" customHeight="1">
      <c r="A49" s="340" t="s">
        <v>384</v>
      </c>
      <c r="B49" s="341" t="s">
        <v>141</v>
      </c>
      <c r="C49" s="341"/>
      <c r="D49" s="341"/>
      <c r="E49" s="588" t="s">
        <v>422</v>
      </c>
      <c r="F49" s="588"/>
    </row>
    <row r="50" spans="1:9" s="155" customFormat="1" ht="33.75" customHeight="1">
      <c r="A50" s="340" t="s">
        <v>385</v>
      </c>
      <c r="B50" s="639" t="s">
        <v>386</v>
      </c>
      <c r="C50" s="639"/>
      <c r="D50" s="639"/>
      <c r="E50" s="588" t="s">
        <v>423</v>
      </c>
      <c r="F50" s="588"/>
    </row>
    <row r="51" spans="1:9" s="155" customFormat="1" ht="21" customHeight="1">
      <c r="A51" s="340" t="s">
        <v>387</v>
      </c>
      <c r="B51" s="341" t="s">
        <v>388</v>
      </c>
      <c r="C51" s="341"/>
      <c r="D51" s="341"/>
      <c r="E51" s="588" t="s">
        <v>424</v>
      </c>
      <c r="F51" s="588"/>
    </row>
    <row r="52" spans="1:9" s="155" customFormat="1" ht="21.75" customHeight="1">
      <c r="A52" s="340" t="s">
        <v>389</v>
      </c>
      <c r="B52" s="341" t="s">
        <v>390</v>
      </c>
      <c r="C52" s="341"/>
      <c r="D52" s="341"/>
      <c r="E52" s="588" t="s">
        <v>391</v>
      </c>
      <c r="F52" s="588"/>
    </row>
    <row r="53" spans="1:9" s="155" customFormat="1" ht="36" customHeight="1">
      <c r="A53" s="340" t="s">
        <v>392</v>
      </c>
      <c r="B53" s="341" t="s">
        <v>393</v>
      </c>
      <c r="C53" s="341"/>
      <c r="D53" s="341"/>
      <c r="E53" s="588" t="s">
        <v>426</v>
      </c>
      <c r="F53" s="588"/>
    </row>
    <row r="54" spans="1:9" s="155" customFormat="1" ht="27.75" customHeight="1">
      <c r="A54" s="340" t="s">
        <v>394</v>
      </c>
      <c r="B54" s="155" t="s">
        <v>395</v>
      </c>
      <c r="E54" s="588" t="s">
        <v>425</v>
      </c>
      <c r="F54" s="588"/>
    </row>
    <row r="55" spans="1:9" s="155" customFormat="1" ht="79.5" customHeight="1">
      <c r="A55" s="335">
        <v>5.3</v>
      </c>
      <c r="B55" s="588" t="s">
        <v>396</v>
      </c>
      <c r="C55" s="588"/>
      <c r="D55" s="588"/>
      <c r="E55" s="588"/>
      <c r="F55" s="588"/>
    </row>
    <row r="56" spans="1:9" s="155" customFormat="1" ht="54.75" customHeight="1">
      <c r="A56" s="335">
        <v>5.4</v>
      </c>
      <c r="B56" s="588" t="s">
        <v>397</v>
      </c>
      <c r="C56" s="588"/>
      <c r="D56" s="588"/>
      <c r="E56" s="588"/>
      <c r="F56" s="588"/>
    </row>
    <row r="57" spans="1:9" s="155" customFormat="1" ht="19.5" customHeight="1">
      <c r="A57" s="335">
        <v>6</v>
      </c>
      <c r="B57" s="544" t="s">
        <v>398</v>
      </c>
      <c r="C57" s="544"/>
      <c r="D57" s="544"/>
      <c r="E57" s="544"/>
      <c r="F57" s="544"/>
    </row>
    <row r="58" spans="1:9" s="155" customFormat="1" ht="71.25" customHeight="1">
      <c r="A58" s="335">
        <v>6.1</v>
      </c>
      <c r="B58" s="588" t="s">
        <v>399</v>
      </c>
      <c r="C58" s="588"/>
      <c r="D58" s="588"/>
      <c r="E58" s="588"/>
      <c r="F58" s="588"/>
    </row>
    <row r="59" spans="1:9" s="155" customFormat="1" ht="24.75" customHeight="1">
      <c r="A59" s="335">
        <v>7</v>
      </c>
      <c r="B59" s="544" t="s">
        <v>400</v>
      </c>
      <c r="C59" s="544"/>
      <c r="D59" s="544"/>
      <c r="E59" s="544"/>
      <c r="F59" s="544"/>
    </row>
    <row r="60" spans="1:9" s="155" customFormat="1" ht="99" customHeight="1">
      <c r="A60" s="335">
        <v>7.1</v>
      </c>
      <c r="B60" s="588" t="s">
        <v>401</v>
      </c>
      <c r="C60" s="588"/>
      <c r="D60" s="588"/>
      <c r="E60" s="588"/>
      <c r="F60" s="588"/>
    </row>
    <row r="61" spans="1:9" s="155" customFormat="1" ht="70.5" customHeight="1">
      <c r="A61" s="335">
        <v>8</v>
      </c>
      <c r="B61" s="588" t="s">
        <v>402</v>
      </c>
      <c r="C61" s="588"/>
      <c r="D61" s="588"/>
      <c r="E61" s="588"/>
      <c r="F61" s="588"/>
    </row>
    <row r="62" spans="1:9" s="155" customFormat="1" ht="84" customHeight="1">
      <c r="A62" s="335">
        <v>9</v>
      </c>
      <c r="B62" s="588" t="s">
        <v>403</v>
      </c>
      <c r="C62" s="588"/>
      <c r="D62" s="588"/>
      <c r="E62" s="588"/>
      <c r="F62" s="588"/>
      <c r="G62" s="12"/>
      <c r="H62" s="12"/>
      <c r="I62" s="214"/>
    </row>
    <row r="63" spans="1:9" s="155" customFormat="1" ht="11.25" customHeight="1">
      <c r="A63" s="342"/>
      <c r="B63" s="12" t="str">
        <f>IF(ISERROR("Dated this " &amp; AG85 &amp; LOOKUP(AG85,AE80:AE144,AF80:AF144) &amp; " day of " &amp; AG87 &amp; " " &amp;AG88), "", "Dated this " &amp; AG85 &amp; LOOKUP(AG85,AE80:AE144,AF80:AF144) &amp; " day of " &amp; AG87 &amp; " " &amp;AG88)</f>
        <v/>
      </c>
      <c r="C63" s="12"/>
      <c r="D63" s="12"/>
      <c r="E63" s="343"/>
      <c r="F63" s="343"/>
      <c r="G63" s="12"/>
      <c r="H63" s="344"/>
      <c r="I63" s="345"/>
    </row>
    <row r="64" spans="1:9" s="155" customFormat="1" ht="21" customHeight="1">
      <c r="A64" s="342"/>
      <c r="B64" s="115" t="s">
        <v>95</v>
      </c>
      <c r="C64" s="12"/>
      <c r="D64" s="361"/>
      <c r="E64" s="361"/>
      <c r="F64" s="361"/>
      <c r="G64" s="12"/>
      <c r="H64" s="344"/>
      <c r="I64" s="345"/>
    </row>
    <row r="65" spans="1:50" s="155" customFormat="1" ht="17.25" customHeight="1">
      <c r="A65" s="342"/>
      <c r="B65" s="330"/>
      <c r="C65" s="361"/>
      <c r="D65" s="361"/>
      <c r="E65" s="361"/>
      <c r="F65" s="361"/>
      <c r="G65" s="12"/>
      <c r="H65" s="12"/>
      <c r="I65" s="214"/>
    </row>
    <row r="66" spans="1:50" s="155" customFormat="1" ht="16.5" customHeight="1">
      <c r="A66" s="342"/>
      <c r="B66" s="330"/>
      <c r="C66" s="361"/>
      <c r="D66" s="361"/>
      <c r="E66" s="12"/>
      <c r="F66" s="346" t="s">
        <v>96</v>
      </c>
      <c r="G66" s="12"/>
      <c r="H66" s="12"/>
      <c r="I66" s="214"/>
      <c r="J66" s="214"/>
      <c r="K66" s="214"/>
    </row>
    <row r="67" spans="1:50" s="155" customFormat="1" ht="23.25" customHeight="1">
      <c r="A67" s="342"/>
      <c r="B67" s="330"/>
      <c r="C67" s="361"/>
      <c r="D67" s="12"/>
      <c r="E67" s="12"/>
      <c r="F67" s="346" t="str">
        <f>"For and on behalf of " &amp; 'Attach 3(JV)'!B9</f>
        <v xml:space="preserve">For and on behalf of </v>
      </c>
      <c r="G67" s="347"/>
      <c r="H67" s="347"/>
      <c r="I67" s="214"/>
      <c r="J67" s="345"/>
      <c r="K67" s="345"/>
    </row>
    <row r="68" spans="1:50" s="155" customFormat="1" ht="15" customHeight="1">
      <c r="A68" s="115"/>
      <c r="B68" s="12"/>
      <c r="C68" s="12"/>
      <c r="D68" s="126"/>
      <c r="E68" s="126"/>
      <c r="F68" s="115"/>
      <c r="G68" s="12"/>
      <c r="H68" s="12"/>
      <c r="I68" s="214"/>
      <c r="J68" s="345"/>
      <c r="K68" s="345"/>
    </row>
    <row r="69" spans="1:50" s="155" customFormat="1" ht="15" customHeight="1">
      <c r="A69" s="360" t="s">
        <v>197</v>
      </c>
      <c r="B69" s="185" t="str">
        <f>'Attach 3(JV)'!B24</f>
        <v/>
      </c>
      <c r="E69" s="126" t="s">
        <v>195</v>
      </c>
      <c r="F69" s="375" t="str">
        <f>'Attach 3(JV)'!E24</f>
        <v/>
      </c>
      <c r="G69" s="12"/>
      <c r="H69" s="12"/>
      <c r="I69" s="214"/>
      <c r="J69" s="214"/>
      <c r="K69" s="214"/>
    </row>
    <row r="70" spans="1:50" s="155" customFormat="1" ht="21.75" customHeight="1">
      <c r="A70" s="360" t="s">
        <v>198</v>
      </c>
      <c r="B70" s="358" t="str">
        <f>'Attach 3(JV)'!B25</f>
        <v/>
      </c>
      <c r="E70" s="126" t="s">
        <v>196</v>
      </c>
      <c r="F70" s="375" t="str">
        <f>'Attach 3(JV)'!E25</f>
        <v/>
      </c>
      <c r="G70" s="12"/>
      <c r="H70" s="12"/>
      <c r="I70" s="214"/>
      <c r="J70" s="214"/>
      <c r="K70" s="214"/>
    </row>
    <row r="71" spans="1:50" s="155" customFormat="1">
      <c r="A71" s="360"/>
      <c r="B71" s="360"/>
      <c r="C71" s="358"/>
      <c r="D71" s="126"/>
      <c r="E71" s="358"/>
      <c r="F71" s="358"/>
      <c r="G71" s="12"/>
      <c r="H71" s="12"/>
      <c r="I71" s="214"/>
      <c r="J71" s="214"/>
      <c r="K71" s="214"/>
      <c r="M71" s="158" t="s">
        <v>363</v>
      </c>
      <c r="N71" s="158" t="s">
        <v>364</v>
      </c>
      <c r="O71" s="158" t="s">
        <v>366</v>
      </c>
    </row>
    <row r="72" spans="1:50" s="155" customFormat="1">
      <c r="A72" s="348" t="s">
        <v>148</v>
      </c>
      <c r="B72" s="209"/>
      <c r="C72" s="208"/>
      <c r="D72" s="214"/>
      <c r="E72" s="349"/>
      <c r="F72" s="350"/>
      <c r="G72" s="12"/>
      <c r="H72" s="12"/>
      <c r="I72" s="214"/>
      <c r="J72" s="214"/>
      <c r="K72" s="214"/>
      <c r="M72" s="158">
        <v>8</v>
      </c>
      <c r="N72" s="158" t="s">
        <v>404</v>
      </c>
    </row>
    <row r="73" spans="1:50" s="155" customFormat="1" ht="17.25" customHeight="1">
      <c r="A73" s="637" t="s">
        <v>164</v>
      </c>
      <c r="B73" s="637"/>
      <c r="C73" s="637"/>
      <c r="D73" s="635"/>
      <c r="E73" s="635"/>
      <c r="F73" s="635"/>
      <c r="G73" s="12"/>
      <c r="H73" s="12"/>
      <c r="I73" s="214"/>
      <c r="J73" s="214"/>
      <c r="K73" s="214"/>
      <c r="M73" s="158">
        <v>9</v>
      </c>
      <c r="N73" s="158" t="s">
        <v>405</v>
      </c>
    </row>
    <row r="74" spans="1:50" s="155" customFormat="1" ht="17.25" customHeight="1">
      <c r="A74" s="638"/>
      <c r="B74" s="638"/>
      <c r="C74" s="638"/>
      <c r="D74" s="635"/>
      <c r="E74" s="635"/>
      <c r="F74" s="635"/>
      <c r="G74" s="12"/>
      <c r="H74" s="12"/>
      <c r="I74" s="214"/>
      <c r="J74" s="214"/>
      <c r="K74" s="214"/>
      <c r="M74" s="158">
        <v>10</v>
      </c>
      <c r="N74" s="158" t="s">
        <v>406</v>
      </c>
    </row>
    <row r="75" spans="1:50" s="155" customFormat="1" ht="18.75" customHeight="1">
      <c r="A75" s="636"/>
      <c r="B75" s="636"/>
      <c r="C75" s="636"/>
      <c r="D75" s="635"/>
      <c r="E75" s="635"/>
      <c r="F75" s="635"/>
      <c r="G75" s="12"/>
      <c r="H75" s="12"/>
      <c r="I75" s="214"/>
      <c r="J75" s="214"/>
      <c r="K75" s="214"/>
      <c r="M75" s="158">
        <v>11</v>
      </c>
      <c r="N75" s="158" t="s">
        <v>407</v>
      </c>
    </row>
    <row r="76" spans="1:50" s="155" customFormat="1" ht="21.75" customHeight="1">
      <c r="A76" s="641" t="s">
        <v>165</v>
      </c>
      <c r="B76" s="641"/>
      <c r="C76" s="641"/>
      <c r="D76" s="635"/>
      <c r="E76" s="635"/>
      <c r="F76" s="635"/>
      <c r="G76" s="12"/>
      <c r="H76" s="12"/>
      <c r="I76" s="214"/>
      <c r="J76" s="214"/>
      <c r="K76" s="214"/>
      <c r="M76" s="158">
        <v>12</v>
      </c>
      <c r="N76" s="158" t="s">
        <v>408</v>
      </c>
    </row>
    <row r="77" spans="1:50" s="155" customFormat="1" ht="18" customHeight="1">
      <c r="A77" s="637" t="s">
        <v>166</v>
      </c>
      <c r="B77" s="637"/>
      <c r="C77" s="637"/>
      <c r="D77" s="635"/>
      <c r="E77" s="635"/>
      <c r="F77" s="635"/>
      <c r="G77" s="12"/>
      <c r="H77" s="12"/>
      <c r="I77" s="214"/>
      <c r="J77" s="214"/>
      <c r="K77" s="214"/>
      <c r="M77" s="158">
        <v>13</v>
      </c>
    </row>
    <row r="78" spans="1:50" s="155" customFormat="1" ht="52.5" customHeight="1">
      <c r="A78" s="638"/>
      <c r="B78" s="638"/>
      <c r="C78" s="638"/>
      <c r="D78" s="635"/>
      <c r="E78" s="635"/>
      <c r="F78" s="635"/>
      <c r="G78" s="12"/>
      <c r="H78" s="12"/>
      <c r="I78" s="214"/>
      <c r="J78" s="214"/>
      <c r="K78" s="214"/>
      <c r="M78" s="158">
        <v>14</v>
      </c>
    </row>
    <row r="79" spans="1:50" s="155" customFormat="1" ht="18" customHeight="1">
      <c r="A79" s="636"/>
      <c r="B79" s="636"/>
      <c r="C79" s="636"/>
      <c r="D79" s="635"/>
      <c r="E79" s="635"/>
      <c r="F79" s="635"/>
      <c r="G79" s="12"/>
      <c r="H79" s="12"/>
      <c r="I79" s="214"/>
      <c r="J79" s="214"/>
      <c r="K79" s="214"/>
      <c r="M79" s="158">
        <v>15</v>
      </c>
    </row>
    <row r="80" spans="1:50" ht="77.25" customHeight="1">
      <c r="A80" s="640" t="s">
        <v>483</v>
      </c>
      <c r="B80" s="640"/>
      <c r="C80" s="640"/>
      <c r="D80" s="640"/>
      <c r="E80" s="640"/>
      <c r="F80" s="640"/>
      <c r="L80" s="155"/>
      <c r="M80" s="158">
        <v>16</v>
      </c>
      <c r="AC80" s="362">
        <v>1</v>
      </c>
      <c r="AD80" s="12" t="s">
        <v>99</v>
      </c>
      <c r="AE80" s="351">
        <v>1</v>
      </c>
      <c r="AF80" s="351" t="s">
        <v>142</v>
      </c>
      <c r="AG80" s="352"/>
      <c r="AH80" s="352"/>
      <c r="AI80" s="351">
        <v>1</v>
      </c>
      <c r="AJ80" s="352" t="s">
        <v>143</v>
      </c>
      <c r="AO80" s="353"/>
      <c r="AP80" s="353"/>
      <c r="AQ80" s="353"/>
      <c r="AR80" s="353"/>
      <c r="AS80" s="353"/>
      <c r="AT80" s="353"/>
      <c r="AU80" s="353"/>
      <c r="AV80" s="353"/>
      <c r="AW80" s="353"/>
      <c r="AX80" s="353"/>
    </row>
    <row r="81" spans="12:50">
      <c r="L81" s="155"/>
      <c r="M81" s="158">
        <v>17</v>
      </c>
      <c r="AC81" s="362">
        <v>2</v>
      </c>
      <c r="AD81" s="12" t="s">
        <v>100</v>
      </c>
      <c r="AE81" s="351">
        <v>2</v>
      </c>
      <c r="AF81" s="351" t="s">
        <v>81</v>
      </c>
      <c r="AG81" s="352"/>
      <c r="AH81" s="352"/>
      <c r="AI81" s="351">
        <v>2</v>
      </c>
      <c r="AJ81" s="352" t="s">
        <v>82</v>
      </c>
      <c r="AO81" s="353"/>
      <c r="AP81" s="353"/>
      <c r="AQ81" s="353"/>
      <c r="AR81" s="353"/>
      <c r="AS81" s="353"/>
      <c r="AT81" s="353"/>
      <c r="AU81" s="353"/>
      <c r="AV81" s="353"/>
      <c r="AW81" s="353"/>
      <c r="AX81" s="353"/>
    </row>
    <row r="82" spans="12:50" ht="20.100000000000001" customHeight="1">
      <c r="L82" s="155"/>
      <c r="M82" s="158">
        <v>18</v>
      </c>
      <c r="Z82" s="175"/>
      <c r="AA82" s="183"/>
      <c r="AC82" s="362">
        <v>3</v>
      </c>
      <c r="AD82" s="12" t="s">
        <v>101</v>
      </c>
      <c r="AE82" s="351">
        <v>3</v>
      </c>
      <c r="AF82" s="351" t="s">
        <v>83</v>
      </c>
      <c r="AG82" s="352"/>
      <c r="AH82" s="352"/>
      <c r="AI82" s="351">
        <v>3</v>
      </c>
      <c r="AJ82" s="352" t="s">
        <v>84</v>
      </c>
      <c r="AO82" s="353"/>
      <c r="AP82" s="353"/>
      <c r="AQ82" s="353"/>
      <c r="AR82" s="353"/>
      <c r="AS82" s="353"/>
      <c r="AT82" s="353"/>
      <c r="AU82" s="353"/>
      <c r="AV82" s="353"/>
      <c r="AW82" s="353"/>
      <c r="AX82" s="353"/>
    </row>
    <row r="83" spans="12:50" ht="12" customHeight="1">
      <c r="L83" s="155"/>
      <c r="M83" s="158">
        <v>19</v>
      </c>
      <c r="Z83" s="175"/>
      <c r="AA83" s="183"/>
      <c r="AC83" s="362">
        <v>4</v>
      </c>
      <c r="AD83" s="12" t="s">
        <v>102</v>
      </c>
      <c r="AE83" s="351">
        <v>4</v>
      </c>
      <c r="AF83" s="351" t="s">
        <v>85</v>
      </c>
      <c r="AG83" s="352"/>
      <c r="AH83" s="352"/>
      <c r="AI83" s="351">
        <v>4</v>
      </c>
      <c r="AJ83" s="352" t="s">
        <v>86</v>
      </c>
      <c r="AO83" s="353"/>
      <c r="AP83" s="353"/>
      <c r="AQ83" s="353"/>
      <c r="AR83" s="353"/>
      <c r="AS83" s="353"/>
      <c r="AT83" s="353"/>
      <c r="AU83" s="353"/>
      <c r="AV83" s="353"/>
      <c r="AW83" s="353"/>
      <c r="AX83" s="353"/>
    </row>
    <row r="84" spans="12:50" ht="20.100000000000001" customHeight="1">
      <c r="L84" s="155"/>
      <c r="M84" s="158">
        <v>20</v>
      </c>
      <c r="Z84" s="175"/>
      <c r="AA84" s="183"/>
      <c r="AC84" s="362">
        <v>5</v>
      </c>
      <c r="AD84" s="12" t="s">
        <v>103</v>
      </c>
      <c r="AE84" s="351">
        <v>5</v>
      </c>
      <c r="AF84" s="351" t="s">
        <v>85</v>
      </c>
      <c r="AG84" s="352"/>
      <c r="AH84" s="352"/>
      <c r="AI84" s="351">
        <v>5</v>
      </c>
      <c r="AJ84" s="352" t="s">
        <v>87</v>
      </c>
      <c r="AO84" s="353"/>
      <c r="AP84" s="353"/>
      <c r="AQ84" s="353"/>
      <c r="AR84" s="353"/>
      <c r="AS84" s="353"/>
      <c r="AT84" s="353"/>
      <c r="AU84" s="353"/>
      <c r="AV84" s="353"/>
      <c r="AW84" s="353"/>
      <c r="AX84" s="353"/>
    </row>
    <row r="85" spans="12:50" ht="20.100000000000001" customHeight="1">
      <c r="L85" s="155"/>
      <c r="M85" s="158">
        <v>21</v>
      </c>
      <c r="Z85" s="175"/>
      <c r="AA85" s="183"/>
      <c r="AC85" s="362">
        <v>6</v>
      </c>
      <c r="AD85" s="12" t="s">
        <v>104</v>
      </c>
      <c r="AE85" s="351">
        <v>6</v>
      </c>
      <c r="AF85" s="351" t="s">
        <v>85</v>
      </c>
      <c r="AG85" s="351" t="e">
        <f>DAY(B7)</f>
        <v>#VALUE!</v>
      </c>
      <c r="AH85" s="352"/>
      <c r="AI85" s="351">
        <v>6</v>
      </c>
      <c r="AJ85" s="352" t="s">
        <v>88</v>
      </c>
      <c r="AO85" s="353"/>
      <c r="AP85" s="353"/>
      <c r="AQ85" s="353"/>
      <c r="AR85" s="353"/>
      <c r="AS85" s="353"/>
      <c r="AT85" s="353"/>
      <c r="AU85" s="353"/>
      <c r="AV85" s="353"/>
      <c r="AW85" s="353"/>
      <c r="AX85" s="353"/>
    </row>
    <row r="86" spans="12:50" ht="20.100000000000001" customHeight="1">
      <c r="L86" s="155"/>
      <c r="M86" s="158">
        <v>22</v>
      </c>
      <c r="Z86" s="175"/>
      <c r="AA86" s="183"/>
      <c r="AC86" s="362">
        <v>7</v>
      </c>
      <c r="AD86" s="12" t="s">
        <v>105</v>
      </c>
      <c r="AE86" s="351">
        <v>7</v>
      </c>
      <c r="AF86" s="351" t="s">
        <v>85</v>
      </c>
      <c r="AG86" s="351" t="e">
        <f>MONTH(B7)</f>
        <v>#VALUE!</v>
      </c>
      <c r="AH86" s="352"/>
      <c r="AI86" s="351">
        <v>7</v>
      </c>
      <c r="AJ86" s="352" t="s">
        <v>89</v>
      </c>
      <c r="AO86" s="353"/>
      <c r="AP86" s="353"/>
      <c r="AQ86" s="353"/>
      <c r="AR86" s="353"/>
      <c r="AS86" s="353"/>
      <c r="AT86" s="353"/>
      <c r="AU86" s="353"/>
      <c r="AV86" s="353"/>
      <c r="AW86" s="353"/>
      <c r="AX86" s="353"/>
    </row>
    <row r="87" spans="12:50" ht="20.100000000000001" customHeight="1">
      <c r="L87" s="155"/>
      <c r="M87" s="158">
        <v>23</v>
      </c>
      <c r="Z87" s="175"/>
      <c r="AA87" s="183"/>
      <c r="AC87" s="362">
        <v>8</v>
      </c>
      <c r="AD87" s="12" t="s">
        <v>106</v>
      </c>
      <c r="AE87" s="351">
        <v>8</v>
      </c>
      <c r="AF87" s="351" t="s">
        <v>85</v>
      </c>
      <c r="AG87" s="351" t="e">
        <f>LOOKUP(AG86,AI80:AI91,AJ80:AJ91)</f>
        <v>#VALUE!</v>
      </c>
      <c r="AH87" s="352"/>
      <c r="AI87" s="351">
        <v>8</v>
      </c>
      <c r="AJ87" s="352" t="s">
        <v>90</v>
      </c>
      <c r="AO87" s="353"/>
      <c r="AP87" s="353"/>
      <c r="AQ87" s="353"/>
      <c r="AR87" s="353"/>
      <c r="AS87" s="353"/>
      <c r="AT87" s="353"/>
      <c r="AU87" s="353"/>
      <c r="AV87" s="353"/>
      <c r="AW87" s="353"/>
      <c r="AX87" s="353"/>
    </row>
    <row r="88" spans="12:50" ht="20.100000000000001" customHeight="1">
      <c r="L88" s="155"/>
      <c r="M88" s="158">
        <v>24</v>
      </c>
      <c r="Z88" s="175"/>
      <c r="AA88" s="183"/>
      <c r="AC88" s="362">
        <v>9</v>
      </c>
      <c r="AD88" s="12" t="s">
        <v>107</v>
      </c>
      <c r="AE88" s="351">
        <v>9</v>
      </c>
      <c r="AF88" s="351" t="s">
        <v>85</v>
      </c>
      <c r="AG88" s="351" t="e">
        <f>YEAR(B7)</f>
        <v>#VALUE!</v>
      </c>
      <c r="AH88" s="352"/>
      <c r="AI88" s="351">
        <v>9</v>
      </c>
      <c r="AJ88" s="352" t="s">
        <v>91</v>
      </c>
      <c r="AO88" s="353"/>
      <c r="AP88" s="353"/>
      <c r="AQ88" s="353"/>
      <c r="AR88" s="353"/>
      <c r="AS88" s="353"/>
      <c r="AT88" s="353"/>
      <c r="AU88" s="353"/>
      <c r="AV88" s="353"/>
      <c r="AW88" s="353"/>
      <c r="AX88" s="353"/>
    </row>
    <row r="89" spans="12:50" ht="20.100000000000001" customHeight="1">
      <c r="L89" s="155"/>
      <c r="M89" s="158">
        <v>25</v>
      </c>
      <c r="Z89" s="175"/>
      <c r="AA89" s="183"/>
      <c r="AC89" s="362">
        <v>10</v>
      </c>
      <c r="AD89" s="12" t="s">
        <v>108</v>
      </c>
      <c r="AE89" s="351">
        <v>10</v>
      </c>
      <c r="AF89" s="351" t="s">
        <v>85</v>
      </c>
      <c r="AG89" s="352"/>
      <c r="AH89" s="352"/>
      <c r="AI89" s="351">
        <v>10</v>
      </c>
      <c r="AJ89" s="352" t="s">
        <v>92</v>
      </c>
      <c r="AO89" s="353"/>
      <c r="AP89" s="353"/>
      <c r="AQ89" s="353"/>
      <c r="AR89" s="353"/>
      <c r="AS89" s="353"/>
      <c r="AT89" s="353"/>
      <c r="AU89" s="353"/>
      <c r="AV89" s="353"/>
      <c r="AW89" s="353"/>
      <c r="AX89" s="353"/>
    </row>
    <row r="90" spans="12:50" ht="20.100000000000001" customHeight="1">
      <c r="L90" s="155"/>
      <c r="M90" s="158">
        <v>26</v>
      </c>
      <c r="Z90" s="175"/>
      <c r="AA90" s="183"/>
      <c r="AC90" s="362">
        <v>11</v>
      </c>
      <c r="AD90" s="12" t="s">
        <v>109</v>
      </c>
      <c r="AE90" s="351">
        <v>11</v>
      </c>
      <c r="AF90" s="351" t="s">
        <v>85</v>
      </c>
      <c r="AG90" s="352"/>
      <c r="AH90" s="352"/>
      <c r="AI90" s="351">
        <v>11</v>
      </c>
      <c r="AJ90" s="352" t="s">
        <v>93</v>
      </c>
      <c r="AO90" s="353"/>
      <c r="AP90" s="353"/>
      <c r="AQ90" s="353"/>
      <c r="AR90" s="353"/>
      <c r="AS90" s="353"/>
      <c r="AT90" s="353"/>
      <c r="AU90" s="353"/>
      <c r="AV90" s="353"/>
      <c r="AW90" s="353"/>
      <c r="AX90" s="353"/>
    </row>
    <row r="91" spans="12:50" ht="20.100000000000001" customHeight="1">
      <c r="L91" s="155"/>
      <c r="M91" s="158">
        <v>27</v>
      </c>
      <c r="Z91" s="175"/>
      <c r="AA91" s="183"/>
      <c r="AC91" s="362">
        <v>12</v>
      </c>
      <c r="AD91" s="12" t="s">
        <v>110</v>
      </c>
      <c r="AE91" s="351">
        <v>12</v>
      </c>
      <c r="AF91" s="351" t="s">
        <v>85</v>
      </c>
      <c r="AG91" s="352"/>
      <c r="AH91" s="352"/>
      <c r="AI91" s="351">
        <v>12</v>
      </c>
      <c r="AJ91" s="352" t="s">
        <v>94</v>
      </c>
      <c r="AO91" s="353"/>
      <c r="AP91" s="353"/>
      <c r="AQ91" s="353"/>
      <c r="AR91" s="353"/>
      <c r="AS91" s="353"/>
      <c r="AT91" s="353"/>
      <c r="AU91" s="353"/>
      <c r="AV91" s="353"/>
      <c r="AW91" s="353"/>
      <c r="AX91" s="353"/>
    </row>
    <row r="92" spans="12:50" ht="20.100000000000001" customHeight="1">
      <c r="L92" s="155"/>
      <c r="M92" s="158">
        <v>28</v>
      </c>
      <c r="Z92" s="175"/>
      <c r="AA92" s="183"/>
      <c r="AC92" s="362">
        <v>13</v>
      </c>
      <c r="AD92" s="12" t="s">
        <v>111</v>
      </c>
      <c r="AE92" s="351">
        <v>13</v>
      </c>
      <c r="AF92" s="351" t="s">
        <v>85</v>
      </c>
      <c r="AG92" s="352"/>
      <c r="AH92" s="352"/>
      <c r="AI92" s="352"/>
      <c r="AJ92" s="352"/>
      <c r="AO92" s="353"/>
      <c r="AP92" s="353"/>
      <c r="AQ92" s="353"/>
      <c r="AR92" s="353"/>
      <c r="AS92" s="353"/>
      <c r="AT92" s="353"/>
      <c r="AU92" s="353"/>
      <c r="AV92" s="353"/>
      <c r="AW92" s="353"/>
      <c r="AX92" s="353"/>
    </row>
    <row r="93" spans="12:50" ht="12" customHeight="1">
      <c r="L93" s="155"/>
      <c r="M93" s="158">
        <v>29</v>
      </c>
      <c r="Z93" s="175"/>
      <c r="AA93" s="183"/>
      <c r="AC93" s="362">
        <v>14</v>
      </c>
      <c r="AD93" s="12" t="s">
        <v>112</v>
      </c>
      <c r="AE93" s="351">
        <v>14</v>
      </c>
      <c r="AF93" s="351" t="s">
        <v>85</v>
      </c>
      <c r="AG93" s="352"/>
      <c r="AH93" s="352"/>
      <c r="AI93" s="352"/>
      <c r="AJ93" s="352"/>
      <c r="AO93" s="353"/>
      <c r="AP93" s="353"/>
      <c r="AQ93" s="353"/>
      <c r="AR93" s="353"/>
      <c r="AS93" s="353"/>
      <c r="AT93" s="353"/>
      <c r="AU93" s="353"/>
      <c r="AV93" s="353"/>
      <c r="AW93" s="353"/>
      <c r="AX93" s="353"/>
    </row>
    <row r="94" spans="12:50" ht="69" customHeight="1">
      <c r="M94" s="158">
        <v>30</v>
      </c>
      <c r="Z94" s="175"/>
      <c r="AA94" s="183"/>
      <c r="AC94" s="362">
        <v>15</v>
      </c>
      <c r="AD94" s="12" t="s">
        <v>113</v>
      </c>
      <c r="AE94" s="351">
        <v>15</v>
      </c>
      <c r="AF94" s="351" t="s">
        <v>85</v>
      </c>
      <c r="AG94" s="352"/>
      <c r="AH94" s="352"/>
      <c r="AI94" s="352"/>
      <c r="AJ94" s="352"/>
      <c r="AO94" s="353"/>
      <c r="AP94" s="353"/>
      <c r="AQ94" s="353"/>
      <c r="AR94" s="353"/>
      <c r="AS94" s="353"/>
      <c r="AT94" s="353"/>
      <c r="AU94" s="353"/>
      <c r="AV94" s="353"/>
      <c r="AW94" s="353"/>
      <c r="AX94" s="353"/>
    </row>
    <row r="95" spans="12:50" ht="27.75" customHeight="1">
      <c r="M95" s="158">
        <v>31</v>
      </c>
      <c r="Z95" s="175"/>
      <c r="AA95" s="183"/>
      <c r="AC95" s="362">
        <v>16</v>
      </c>
      <c r="AD95" s="12" t="s">
        <v>114</v>
      </c>
      <c r="AE95" s="351">
        <v>16</v>
      </c>
      <c r="AF95" s="351" t="s">
        <v>85</v>
      </c>
      <c r="AG95" s="352"/>
      <c r="AH95" s="352"/>
      <c r="AI95" s="352"/>
      <c r="AJ95" s="352"/>
      <c r="AO95" s="353"/>
      <c r="AP95" s="353"/>
      <c r="AQ95" s="353"/>
      <c r="AR95" s="353"/>
      <c r="AS95" s="353"/>
      <c r="AT95" s="353"/>
      <c r="AU95" s="353"/>
      <c r="AV95" s="353"/>
      <c r="AW95" s="353"/>
      <c r="AX95" s="353"/>
    </row>
    <row r="96" spans="12:50" ht="74.25" customHeight="1">
      <c r="X96" s="354"/>
      <c r="Y96" s="354"/>
      <c r="Z96" s="355" t="s">
        <v>254</v>
      </c>
      <c r="AC96" s="362">
        <v>17</v>
      </c>
      <c r="AD96" s="12" t="s">
        <v>115</v>
      </c>
      <c r="AE96" s="351">
        <v>17</v>
      </c>
      <c r="AF96" s="351" t="s">
        <v>85</v>
      </c>
      <c r="AG96" s="352"/>
      <c r="AH96" s="352"/>
      <c r="AI96" s="352"/>
      <c r="AJ96" s="352"/>
      <c r="AO96" s="353"/>
      <c r="AP96" s="353"/>
      <c r="AQ96" s="353"/>
      <c r="AR96" s="353"/>
      <c r="AS96" s="353"/>
      <c r="AT96" s="353"/>
      <c r="AU96" s="353"/>
      <c r="AV96" s="353"/>
      <c r="AW96" s="353"/>
      <c r="AX96" s="353"/>
    </row>
    <row r="97" spans="1:50" ht="18.75" customHeight="1">
      <c r="Z97" s="175"/>
      <c r="AA97" s="183" t="s">
        <v>255</v>
      </c>
      <c r="AC97" s="362">
        <v>18</v>
      </c>
      <c r="AD97" s="12" t="s">
        <v>116</v>
      </c>
      <c r="AE97" s="351">
        <v>18</v>
      </c>
      <c r="AF97" s="351" t="s">
        <v>85</v>
      </c>
      <c r="AG97" s="352"/>
      <c r="AH97" s="352"/>
      <c r="AI97" s="352"/>
      <c r="AJ97" s="352"/>
      <c r="AO97" s="353"/>
      <c r="AP97" s="353"/>
      <c r="AQ97" s="353"/>
      <c r="AR97" s="353"/>
      <c r="AS97" s="353"/>
      <c r="AT97" s="353"/>
      <c r="AU97" s="353"/>
      <c r="AV97" s="353"/>
      <c r="AW97" s="353"/>
      <c r="AX97" s="353"/>
    </row>
    <row r="98" spans="1:50" ht="84.75" customHeight="1">
      <c r="Z98" s="175"/>
      <c r="AA98" s="183" t="s">
        <v>256</v>
      </c>
      <c r="AC98" s="362">
        <v>19</v>
      </c>
      <c r="AD98" s="12" t="s">
        <v>117</v>
      </c>
      <c r="AE98" s="351">
        <v>19</v>
      </c>
      <c r="AF98" s="351" t="s">
        <v>85</v>
      </c>
      <c r="AG98" s="352"/>
      <c r="AH98" s="352"/>
      <c r="AI98" s="352"/>
      <c r="AJ98" s="352"/>
      <c r="AO98" s="353"/>
      <c r="AP98" s="353"/>
      <c r="AQ98" s="353"/>
      <c r="AR98" s="353"/>
      <c r="AS98" s="353"/>
      <c r="AT98" s="353"/>
      <c r="AU98" s="353"/>
      <c r="AV98" s="353"/>
      <c r="AW98" s="353"/>
      <c r="AX98" s="353"/>
    </row>
    <row r="99" spans="1:50" ht="90" customHeight="1">
      <c r="M99" s="336"/>
      <c r="N99" s="336"/>
      <c r="O99" s="336"/>
      <c r="P99" s="336"/>
      <c r="Q99" s="336"/>
      <c r="R99" s="336"/>
      <c r="S99" s="336"/>
      <c r="T99" s="336"/>
      <c r="U99" s="336"/>
      <c r="V99" s="336"/>
      <c r="W99" s="336"/>
      <c r="Z99" s="175"/>
      <c r="AA99" s="183" t="s">
        <v>257</v>
      </c>
      <c r="AB99" s="356" t="str">
        <f>IF(ISERROR(LOOKUP(#REF!,AC80:AC99,AD80:AD99)), "Zero", LOOKUP(#REF!,AC80:AC99,AD80:AD99))</f>
        <v>Zero</v>
      </c>
      <c r="AC99" s="362">
        <v>20</v>
      </c>
      <c r="AD99" s="12" t="s">
        <v>118</v>
      </c>
      <c r="AE99" s="351">
        <v>20</v>
      </c>
      <c r="AF99" s="351" t="s">
        <v>85</v>
      </c>
      <c r="AG99" s="352"/>
      <c r="AH99" s="352"/>
      <c r="AI99" s="352"/>
      <c r="AJ99" s="352"/>
      <c r="AO99" s="353"/>
      <c r="AP99" s="353"/>
      <c r="AQ99" s="353"/>
      <c r="AR99" s="353"/>
      <c r="AS99" s="353"/>
      <c r="AT99" s="353"/>
      <c r="AU99" s="353"/>
      <c r="AV99" s="353"/>
      <c r="AW99" s="353"/>
      <c r="AX99" s="353"/>
    </row>
    <row r="100" spans="1:50" ht="62.25" customHeight="1">
      <c r="Z100" s="175"/>
      <c r="AA100" s="183" t="s">
        <v>258</v>
      </c>
      <c r="AB100" s="356" t="e">
        <f>IF(#REF! &gt; 9, "("&amp;#REF!&amp;")", "(0"&amp;#REF!&amp;")")</f>
        <v>#REF!</v>
      </c>
      <c r="AE100" s="351">
        <v>21</v>
      </c>
      <c r="AF100" s="351" t="s">
        <v>142</v>
      </c>
      <c r="AG100" s="352"/>
      <c r="AH100" s="352"/>
      <c r="AI100" s="352"/>
      <c r="AJ100" s="352"/>
      <c r="AO100" s="353"/>
      <c r="AP100" s="353"/>
      <c r="AQ100" s="353"/>
      <c r="AR100" s="353"/>
      <c r="AS100" s="353"/>
      <c r="AT100" s="353"/>
      <c r="AU100" s="353"/>
      <c r="AV100" s="353"/>
      <c r="AW100" s="353"/>
      <c r="AX100" s="353"/>
    </row>
    <row r="101" spans="1:50" s="155" customFormat="1" ht="15.75" customHeight="1">
      <c r="A101" s="12"/>
      <c r="B101" s="12"/>
      <c r="C101" s="12"/>
      <c r="D101" s="12"/>
      <c r="E101" s="12"/>
      <c r="F101" s="12"/>
      <c r="G101" s="12"/>
      <c r="H101" s="12"/>
      <c r="I101" s="214"/>
      <c r="J101" s="214"/>
      <c r="K101" s="214"/>
      <c r="L101" s="214"/>
    </row>
    <row r="102" spans="1:50" s="155" customFormat="1" ht="60" customHeight="1">
      <c r="A102" s="12"/>
      <c r="B102" s="12"/>
      <c r="C102" s="12"/>
      <c r="D102" s="12"/>
      <c r="E102" s="12"/>
      <c r="F102" s="12"/>
      <c r="G102" s="12"/>
      <c r="H102" s="12"/>
      <c r="I102" s="214"/>
      <c r="J102" s="214"/>
      <c r="K102" s="214"/>
      <c r="L102" s="214"/>
    </row>
    <row r="103" spans="1:50" s="155" customFormat="1" ht="63.75" customHeight="1">
      <c r="A103" s="12"/>
      <c r="B103" s="12"/>
      <c r="C103" s="12"/>
      <c r="D103" s="12"/>
      <c r="E103" s="12"/>
      <c r="F103" s="12"/>
      <c r="G103" s="12"/>
      <c r="H103" s="12"/>
      <c r="I103" s="214"/>
      <c r="J103" s="214"/>
      <c r="K103" s="214"/>
      <c r="L103" s="214"/>
    </row>
    <row r="104" spans="1:50" s="155" customFormat="1" ht="98.25" customHeight="1">
      <c r="A104" s="12"/>
      <c r="B104" s="12"/>
      <c r="C104" s="12"/>
      <c r="D104" s="12"/>
      <c r="E104" s="12"/>
      <c r="F104" s="12"/>
      <c r="G104" s="12"/>
      <c r="H104" s="12"/>
      <c r="I104" s="214"/>
      <c r="J104" s="214"/>
      <c r="K104" s="214"/>
      <c r="L104" s="214"/>
    </row>
    <row r="105" spans="1:50" s="155" customFormat="1" ht="65.25" customHeight="1">
      <c r="A105" s="12"/>
      <c r="B105" s="12"/>
      <c r="C105" s="12"/>
      <c r="D105" s="12"/>
      <c r="E105" s="12"/>
      <c r="F105" s="12"/>
      <c r="G105" s="12"/>
      <c r="H105" s="12"/>
      <c r="I105" s="214"/>
      <c r="J105" s="214"/>
      <c r="K105" s="214"/>
      <c r="L105" s="214"/>
    </row>
    <row r="106" spans="1:50" s="155" customFormat="1" ht="52.5" customHeight="1">
      <c r="A106" s="12"/>
      <c r="B106" s="12"/>
      <c r="C106" s="12"/>
      <c r="D106" s="12"/>
      <c r="E106" s="12"/>
      <c r="F106" s="12"/>
      <c r="G106" s="12"/>
      <c r="H106" s="12"/>
      <c r="I106" s="214"/>
      <c r="J106" s="214"/>
      <c r="K106" s="214"/>
      <c r="L106" s="214"/>
    </row>
    <row r="107" spans="1:50" s="155" customFormat="1" ht="60.75" customHeight="1">
      <c r="A107" s="12"/>
      <c r="B107" s="12"/>
      <c r="C107" s="12"/>
      <c r="D107" s="12"/>
      <c r="E107" s="12"/>
      <c r="F107" s="12"/>
      <c r="G107" s="12"/>
      <c r="H107" s="12"/>
      <c r="I107" s="214"/>
      <c r="J107" s="214"/>
      <c r="K107" s="214"/>
      <c r="L107" s="214"/>
    </row>
    <row r="108" spans="1:50" s="155" customFormat="1" ht="20.25" customHeight="1">
      <c r="A108" s="12"/>
      <c r="B108" s="12"/>
      <c r="C108" s="12"/>
      <c r="D108" s="12"/>
      <c r="E108" s="12"/>
      <c r="F108" s="12"/>
      <c r="G108" s="12"/>
      <c r="H108" s="12"/>
      <c r="I108" s="214"/>
      <c r="J108" s="214"/>
      <c r="K108" s="214"/>
      <c r="L108" s="214"/>
    </row>
    <row r="109" spans="1:50" s="155" customFormat="1" ht="57" customHeight="1">
      <c r="A109" s="12"/>
      <c r="B109" s="12"/>
      <c r="C109" s="12"/>
      <c r="D109" s="12"/>
      <c r="E109" s="12"/>
      <c r="F109" s="12"/>
      <c r="G109" s="12"/>
      <c r="H109" s="12"/>
      <c r="I109" s="214"/>
      <c r="J109" s="214"/>
      <c r="K109" s="214"/>
      <c r="L109" s="214"/>
    </row>
    <row r="110" spans="1:50" s="155" customFormat="1" ht="27" customHeight="1">
      <c r="A110" s="12"/>
      <c r="B110" s="12"/>
      <c r="C110" s="12"/>
      <c r="D110" s="12"/>
      <c r="E110" s="12"/>
      <c r="F110" s="12"/>
      <c r="G110" s="12"/>
      <c r="H110" s="12"/>
      <c r="I110" s="214"/>
      <c r="J110" s="214"/>
      <c r="K110" s="214"/>
      <c r="L110" s="214"/>
    </row>
    <row r="111" spans="1:50" s="155" customFormat="1" ht="48" customHeight="1">
      <c r="A111" s="12"/>
      <c r="B111" s="12"/>
      <c r="C111" s="12"/>
      <c r="D111" s="12"/>
      <c r="E111" s="12"/>
      <c r="F111" s="12"/>
      <c r="G111" s="12"/>
      <c r="H111" s="12"/>
      <c r="I111" s="214"/>
      <c r="J111" s="214"/>
      <c r="K111" s="214"/>
      <c r="L111" s="214"/>
    </row>
    <row r="112" spans="1:50" s="155" customFormat="1" ht="18" customHeight="1">
      <c r="A112" s="12"/>
      <c r="B112" s="12"/>
      <c r="C112" s="12"/>
      <c r="D112" s="12"/>
      <c r="E112" s="12"/>
      <c r="F112" s="12"/>
      <c r="G112" s="12"/>
      <c r="H112" s="12"/>
      <c r="I112" s="214"/>
      <c r="J112" s="214"/>
      <c r="K112" s="214"/>
      <c r="L112" s="214"/>
    </row>
    <row r="113" spans="1:12" s="155" customFormat="1" ht="51" customHeight="1">
      <c r="A113" s="12"/>
      <c r="B113" s="12"/>
      <c r="C113" s="12"/>
      <c r="D113" s="12"/>
      <c r="E113" s="12"/>
      <c r="F113" s="12"/>
      <c r="G113" s="12"/>
      <c r="H113" s="12"/>
      <c r="I113" s="214"/>
      <c r="J113" s="214"/>
      <c r="K113" s="214"/>
      <c r="L113" s="336"/>
    </row>
    <row r="114" spans="1:12" s="155" customFormat="1" ht="20.25" customHeight="1">
      <c r="A114" s="12"/>
      <c r="B114" s="12"/>
      <c r="C114" s="12"/>
      <c r="D114" s="12"/>
      <c r="E114" s="12"/>
      <c r="F114" s="12"/>
      <c r="G114" s="12"/>
      <c r="H114" s="12"/>
      <c r="I114" s="214"/>
      <c r="J114" s="214"/>
      <c r="K114" s="214"/>
      <c r="L114" s="214"/>
    </row>
    <row r="115" spans="1:12" s="155" customFormat="1" ht="20.25" customHeight="1">
      <c r="A115" s="12"/>
      <c r="B115" s="12"/>
      <c r="C115" s="12"/>
      <c r="D115" s="12"/>
      <c r="E115" s="12"/>
      <c r="F115" s="12"/>
      <c r="G115" s="12"/>
      <c r="H115" s="12"/>
      <c r="I115" s="214"/>
      <c r="J115" s="214"/>
      <c r="K115" s="214"/>
    </row>
    <row r="116" spans="1:12" s="155" customFormat="1" ht="20.25" customHeight="1">
      <c r="A116" s="12"/>
      <c r="B116" s="12"/>
      <c r="C116" s="12"/>
      <c r="D116" s="12"/>
      <c r="E116" s="12"/>
      <c r="F116" s="12"/>
      <c r="G116" s="12"/>
      <c r="H116" s="12"/>
      <c r="I116" s="214"/>
      <c r="J116" s="214"/>
      <c r="K116" s="214"/>
    </row>
    <row r="117" spans="1:12" s="155" customFormat="1" ht="36" customHeight="1">
      <c r="A117" s="12"/>
      <c r="B117" s="12"/>
      <c r="C117" s="12"/>
      <c r="D117" s="12"/>
      <c r="E117" s="12"/>
      <c r="F117" s="12"/>
      <c r="G117" s="12"/>
      <c r="H117" s="12"/>
      <c r="I117" s="214"/>
      <c r="J117" s="214"/>
      <c r="K117" s="214"/>
    </row>
    <row r="118" spans="1:12" s="155" customFormat="1" ht="21" customHeight="1">
      <c r="A118" s="12"/>
      <c r="B118" s="12"/>
      <c r="C118" s="12"/>
      <c r="D118" s="12"/>
      <c r="E118" s="12"/>
      <c r="F118" s="12"/>
      <c r="G118" s="12"/>
      <c r="H118" s="12"/>
      <c r="I118" s="214"/>
      <c r="J118" s="214"/>
      <c r="K118" s="214"/>
    </row>
    <row r="119" spans="1:12" s="155" customFormat="1" ht="27.75" customHeight="1">
      <c r="A119" s="12"/>
      <c r="B119" s="12"/>
      <c r="C119" s="12"/>
      <c r="D119" s="12"/>
      <c r="E119" s="12"/>
      <c r="F119" s="12"/>
      <c r="G119" s="12"/>
      <c r="H119" s="12"/>
      <c r="I119" s="214"/>
      <c r="J119" s="214"/>
      <c r="K119" s="214"/>
    </row>
    <row r="120" spans="1:12" s="155" customFormat="1" ht="31.5" customHeight="1">
      <c r="A120" s="12"/>
      <c r="B120" s="12"/>
      <c r="C120" s="12"/>
      <c r="D120" s="12"/>
      <c r="E120" s="12"/>
      <c r="F120" s="12"/>
      <c r="G120" s="12"/>
      <c r="H120" s="12"/>
      <c r="I120" s="214"/>
      <c r="J120" s="214"/>
      <c r="K120" s="214"/>
    </row>
    <row r="121" spans="1:12" s="155" customFormat="1" ht="19.5" customHeight="1">
      <c r="A121" s="12"/>
      <c r="B121" s="12"/>
      <c r="C121" s="12"/>
      <c r="D121" s="12"/>
      <c r="E121" s="12"/>
      <c r="F121" s="12"/>
      <c r="G121" s="12"/>
      <c r="H121" s="12"/>
      <c r="I121" s="214"/>
      <c r="J121" s="214"/>
      <c r="K121" s="214"/>
    </row>
    <row r="122" spans="1:12" s="155" customFormat="1" ht="21.75" customHeight="1">
      <c r="A122" s="12"/>
      <c r="B122" s="12"/>
      <c r="C122" s="12"/>
      <c r="D122" s="12"/>
      <c r="E122" s="12"/>
      <c r="F122" s="12"/>
      <c r="G122" s="12"/>
      <c r="H122" s="12"/>
      <c r="I122" s="214"/>
      <c r="J122" s="214"/>
      <c r="K122" s="214"/>
    </row>
    <row r="123" spans="1:12" s="155" customFormat="1" ht="30" customHeight="1">
      <c r="A123" s="12"/>
      <c r="B123" s="12"/>
      <c r="C123" s="12"/>
      <c r="D123" s="12"/>
      <c r="E123" s="12"/>
      <c r="F123" s="12"/>
      <c r="G123" s="12"/>
      <c r="H123" s="12"/>
      <c r="I123" s="214"/>
      <c r="J123" s="214"/>
      <c r="K123" s="214"/>
    </row>
    <row r="124" spans="1:12" s="155" customFormat="1" ht="23.25" customHeight="1">
      <c r="A124" s="12"/>
      <c r="B124" s="12"/>
      <c r="C124" s="12"/>
      <c r="D124" s="12"/>
      <c r="E124" s="12"/>
      <c r="F124" s="12"/>
      <c r="G124" s="12"/>
      <c r="H124" s="12"/>
      <c r="I124" s="214"/>
      <c r="J124" s="214"/>
      <c r="K124" s="214"/>
    </row>
    <row r="125" spans="1:12" s="155" customFormat="1" ht="48.75" customHeight="1">
      <c r="A125" s="12"/>
      <c r="B125" s="12"/>
      <c r="C125" s="12"/>
      <c r="D125" s="12"/>
      <c r="E125" s="12"/>
      <c r="F125" s="12"/>
      <c r="G125" s="12"/>
      <c r="H125" s="12"/>
      <c r="I125" s="214"/>
      <c r="J125" s="214"/>
      <c r="K125" s="214"/>
    </row>
    <row r="126" spans="1:12" s="155" customFormat="1" ht="33" customHeight="1">
      <c r="A126" s="12"/>
      <c r="B126" s="12"/>
      <c r="C126" s="12"/>
      <c r="D126" s="12"/>
      <c r="E126" s="12"/>
      <c r="F126" s="12"/>
      <c r="G126" s="12"/>
      <c r="H126" s="12"/>
      <c r="I126" s="214"/>
      <c r="J126" s="214"/>
      <c r="K126" s="214"/>
    </row>
    <row r="127" spans="1:12" s="155" customFormat="1" ht="15.75" customHeight="1">
      <c r="A127" s="12"/>
      <c r="B127" s="12"/>
      <c r="C127" s="12"/>
      <c r="D127" s="12"/>
      <c r="E127" s="12"/>
      <c r="F127" s="12"/>
      <c r="G127" s="12"/>
      <c r="H127" s="12"/>
      <c r="I127" s="214"/>
      <c r="J127" s="214"/>
      <c r="K127" s="214"/>
    </row>
    <row r="128" spans="1:12" s="155" customFormat="1" ht="60" customHeight="1">
      <c r="A128" s="12"/>
      <c r="B128" s="12"/>
      <c r="C128" s="12"/>
      <c r="D128" s="12"/>
      <c r="E128" s="12"/>
      <c r="F128" s="12"/>
      <c r="G128" s="12"/>
      <c r="H128" s="12"/>
      <c r="I128" s="214"/>
      <c r="J128" s="214"/>
      <c r="K128" s="214"/>
    </row>
    <row r="129" spans="1:50" s="155" customFormat="1" ht="17.25" customHeight="1">
      <c r="A129" s="12"/>
      <c r="B129" s="12"/>
      <c r="C129" s="12"/>
      <c r="D129" s="12"/>
      <c r="E129" s="12"/>
      <c r="F129" s="12"/>
      <c r="G129" s="12"/>
      <c r="H129" s="12"/>
      <c r="I129" s="214"/>
      <c r="J129" s="214"/>
      <c r="K129" s="214"/>
    </row>
    <row r="130" spans="1:50" s="155" customFormat="1" ht="81.75" customHeight="1">
      <c r="A130" s="12"/>
      <c r="B130" s="12"/>
      <c r="C130" s="12"/>
      <c r="D130" s="12"/>
      <c r="E130" s="12"/>
      <c r="F130" s="12"/>
      <c r="G130" s="12"/>
      <c r="H130" s="12"/>
      <c r="I130" s="214"/>
      <c r="J130" s="214"/>
      <c r="K130" s="214"/>
    </row>
    <row r="131" spans="1:50" s="155" customFormat="1" ht="58.5" customHeight="1">
      <c r="A131" s="12"/>
      <c r="B131" s="12"/>
      <c r="C131" s="12"/>
      <c r="D131" s="12"/>
      <c r="E131" s="12"/>
      <c r="F131" s="12"/>
      <c r="G131" s="12"/>
      <c r="H131" s="12"/>
      <c r="I131" s="214"/>
      <c r="J131" s="214"/>
      <c r="K131" s="214"/>
    </row>
    <row r="132" spans="1:50" s="155" customFormat="1" ht="75" customHeight="1">
      <c r="A132" s="12"/>
      <c r="B132" s="12"/>
      <c r="C132" s="12"/>
      <c r="D132" s="12"/>
      <c r="E132" s="12"/>
      <c r="F132" s="12"/>
      <c r="G132" s="12"/>
      <c r="H132" s="12"/>
      <c r="I132" s="214"/>
      <c r="J132" s="214"/>
      <c r="K132" s="214"/>
    </row>
    <row r="133" spans="1:50" ht="22.5" customHeight="1">
      <c r="L133" s="155"/>
      <c r="Z133" s="175"/>
      <c r="AA133" s="183"/>
      <c r="AE133" s="351">
        <v>22</v>
      </c>
      <c r="AF133" s="351" t="s">
        <v>85</v>
      </c>
      <c r="AG133" s="352"/>
      <c r="AH133" s="352"/>
      <c r="AI133" s="352"/>
      <c r="AJ133" s="352"/>
      <c r="AO133" s="353"/>
      <c r="AP133" s="353"/>
      <c r="AQ133" s="353"/>
      <c r="AR133" s="353"/>
      <c r="AS133" s="353"/>
      <c r="AT133" s="353"/>
      <c r="AU133" s="353"/>
      <c r="AV133" s="353"/>
      <c r="AW133" s="353"/>
      <c r="AX133" s="353"/>
    </row>
    <row r="134" spans="1:50" ht="29.25" customHeight="1">
      <c r="L134" s="155"/>
      <c r="M134" s="345"/>
      <c r="N134" s="345"/>
      <c r="O134" s="345"/>
      <c r="P134" s="345"/>
      <c r="Q134" s="345"/>
      <c r="R134" s="345"/>
      <c r="S134" s="345"/>
      <c r="T134" s="345"/>
      <c r="U134" s="345"/>
      <c r="V134" s="345"/>
      <c r="W134" s="345"/>
      <c r="Z134" s="175"/>
      <c r="AA134" s="183" t="s">
        <v>259</v>
      </c>
      <c r="AE134" s="351">
        <v>23</v>
      </c>
      <c r="AF134" s="351" t="s">
        <v>85</v>
      </c>
      <c r="AG134" s="352"/>
      <c r="AH134" s="352"/>
      <c r="AI134" s="352"/>
      <c r="AJ134" s="352"/>
      <c r="AO134" s="353"/>
      <c r="AP134" s="353"/>
      <c r="AQ134" s="353"/>
      <c r="AR134" s="353"/>
      <c r="AS134" s="353"/>
      <c r="AT134" s="353"/>
      <c r="AU134" s="353"/>
      <c r="AV134" s="353"/>
      <c r="AW134" s="353"/>
      <c r="AX134" s="353"/>
    </row>
    <row r="135" spans="1:50" ht="26.25" customHeight="1">
      <c r="L135" s="155"/>
      <c r="M135" s="345"/>
      <c r="N135" s="345"/>
      <c r="O135" s="345"/>
      <c r="P135" s="345"/>
      <c r="Q135" s="345"/>
      <c r="R135" s="345"/>
      <c r="S135" s="345"/>
      <c r="T135" s="345"/>
      <c r="U135" s="345"/>
      <c r="V135" s="345"/>
      <c r="W135" s="345"/>
      <c r="X135" s="345"/>
      <c r="Y135" s="344"/>
      <c r="Z135" s="175"/>
      <c r="AA135" s="183" t="s">
        <v>260</v>
      </c>
      <c r="AE135" s="351">
        <v>24</v>
      </c>
      <c r="AF135" s="351" t="s">
        <v>85</v>
      </c>
      <c r="AG135" s="352"/>
      <c r="AH135" s="352"/>
      <c r="AI135" s="352"/>
      <c r="AJ135" s="352"/>
      <c r="AO135" s="353"/>
      <c r="AP135" s="353"/>
      <c r="AQ135" s="353"/>
      <c r="AR135" s="353"/>
      <c r="AS135" s="353"/>
      <c r="AT135" s="353"/>
      <c r="AU135" s="353"/>
      <c r="AV135" s="353"/>
      <c r="AW135" s="353"/>
      <c r="AX135" s="353"/>
    </row>
    <row r="136" spans="1:50" ht="31.5" customHeight="1">
      <c r="L136" s="155"/>
      <c r="Z136" s="175"/>
      <c r="AA136" s="183"/>
      <c r="AE136" s="351">
        <v>25</v>
      </c>
      <c r="AF136" s="351" t="s">
        <v>85</v>
      </c>
      <c r="AG136" s="352"/>
      <c r="AH136" s="352"/>
      <c r="AI136" s="352"/>
      <c r="AJ136" s="352"/>
      <c r="AO136" s="353"/>
      <c r="AP136" s="353"/>
      <c r="AQ136" s="353"/>
      <c r="AR136" s="353"/>
      <c r="AS136" s="353"/>
      <c r="AT136" s="353"/>
      <c r="AU136" s="353"/>
      <c r="AV136" s="353"/>
      <c r="AW136" s="353"/>
      <c r="AX136" s="353"/>
    </row>
    <row r="137" spans="1:50" ht="29.25" customHeight="1">
      <c r="L137" s="155"/>
      <c r="Z137" s="175"/>
      <c r="AA137" s="183"/>
      <c r="AE137" s="351">
        <v>26</v>
      </c>
      <c r="AF137" s="351" t="s">
        <v>85</v>
      </c>
      <c r="AG137" s="352"/>
      <c r="AH137" s="352"/>
      <c r="AI137" s="352"/>
      <c r="AJ137" s="352"/>
      <c r="AO137" s="353"/>
      <c r="AP137" s="353"/>
      <c r="AQ137" s="353"/>
      <c r="AR137" s="353"/>
      <c r="AS137" s="353"/>
      <c r="AT137" s="353"/>
      <c r="AU137" s="353"/>
      <c r="AV137" s="353"/>
      <c r="AW137" s="353"/>
      <c r="AX137" s="353"/>
    </row>
    <row r="138" spans="1:50" ht="21.75" customHeight="1">
      <c r="L138" s="155"/>
      <c r="Z138" s="175"/>
      <c r="AA138" s="183"/>
      <c r="AE138" s="351">
        <v>27</v>
      </c>
      <c r="AF138" s="351" t="s">
        <v>85</v>
      </c>
      <c r="AG138" s="352"/>
      <c r="AH138" s="352"/>
      <c r="AI138" s="352"/>
      <c r="AJ138" s="352"/>
      <c r="AO138" s="353"/>
      <c r="AP138" s="353"/>
      <c r="AQ138" s="353"/>
      <c r="AR138" s="353"/>
      <c r="AS138" s="353"/>
      <c r="AT138" s="353"/>
      <c r="AU138" s="353"/>
      <c r="AV138" s="353"/>
      <c r="AW138" s="353"/>
      <c r="AX138" s="353"/>
    </row>
    <row r="139" spans="1:50" ht="24.75" customHeight="1">
      <c r="L139" s="155"/>
      <c r="Z139" s="175"/>
      <c r="AA139" s="183"/>
      <c r="AE139" s="351">
        <v>28</v>
      </c>
      <c r="AF139" s="351" t="s">
        <v>85</v>
      </c>
      <c r="AG139" s="352"/>
      <c r="AH139" s="352"/>
      <c r="AI139" s="352"/>
      <c r="AJ139" s="352"/>
      <c r="AO139" s="353"/>
      <c r="AP139" s="353"/>
      <c r="AQ139" s="353"/>
      <c r="AR139" s="353"/>
      <c r="AS139" s="353"/>
      <c r="AT139" s="353"/>
      <c r="AU139" s="353"/>
      <c r="AV139" s="353"/>
      <c r="AW139" s="353"/>
      <c r="AX139" s="353"/>
    </row>
    <row r="140" spans="1:50" ht="27" customHeight="1">
      <c r="L140" s="155"/>
      <c r="Z140" s="175"/>
      <c r="AA140" s="183"/>
      <c r="AE140" s="351">
        <v>29</v>
      </c>
      <c r="AF140" s="351" t="s">
        <v>85</v>
      </c>
      <c r="AG140" s="352"/>
      <c r="AH140" s="352"/>
      <c r="AI140" s="352"/>
      <c r="AJ140" s="352"/>
      <c r="AO140" s="353"/>
      <c r="AP140" s="353"/>
      <c r="AQ140" s="353"/>
      <c r="AR140" s="353"/>
      <c r="AS140" s="353"/>
      <c r="AT140" s="353"/>
      <c r="AU140" s="353"/>
      <c r="AV140" s="353"/>
      <c r="AW140" s="353"/>
      <c r="AX140" s="353"/>
    </row>
    <row r="141" spans="1:50" ht="12.75" customHeight="1">
      <c r="L141" s="155"/>
      <c r="Z141" s="175"/>
      <c r="AA141" s="183"/>
      <c r="AE141" s="351"/>
      <c r="AF141" s="351"/>
      <c r="AG141" s="352"/>
      <c r="AH141" s="352"/>
      <c r="AI141" s="352"/>
      <c r="AJ141" s="352"/>
      <c r="AO141" s="353"/>
      <c r="AP141" s="353"/>
      <c r="AQ141" s="353"/>
      <c r="AR141" s="353"/>
      <c r="AS141" s="353"/>
      <c r="AT141" s="353"/>
      <c r="AU141" s="353"/>
      <c r="AV141" s="353"/>
      <c r="AW141" s="353"/>
      <c r="AX141" s="353"/>
    </row>
    <row r="142" spans="1:50" ht="33" customHeight="1">
      <c r="L142" s="155"/>
      <c r="Z142" s="175"/>
      <c r="AA142" s="183"/>
      <c r="AE142" s="351">
        <v>30</v>
      </c>
      <c r="AF142" s="351" t="s">
        <v>85</v>
      </c>
      <c r="AG142" s="352"/>
      <c r="AH142" s="352"/>
      <c r="AI142" s="352"/>
      <c r="AJ142" s="352"/>
      <c r="AO142" s="353"/>
      <c r="AP142" s="353"/>
      <c r="AQ142" s="353"/>
      <c r="AR142" s="353"/>
      <c r="AS142" s="353"/>
      <c r="AT142" s="353"/>
      <c r="AU142" s="353"/>
      <c r="AV142" s="353"/>
      <c r="AW142" s="353"/>
      <c r="AX142" s="353"/>
    </row>
    <row r="143" spans="1:50" ht="15" customHeight="1">
      <c r="L143" s="155"/>
      <c r="Z143" s="175"/>
      <c r="AA143" s="183"/>
      <c r="AE143" s="351"/>
      <c r="AF143" s="351"/>
      <c r="AG143" s="352"/>
      <c r="AH143" s="352"/>
      <c r="AI143" s="352"/>
      <c r="AJ143" s="352"/>
      <c r="AO143" s="353"/>
      <c r="AP143" s="353"/>
      <c r="AQ143" s="353"/>
      <c r="AR143" s="353"/>
      <c r="AS143" s="353"/>
      <c r="AT143" s="353"/>
      <c r="AU143" s="353"/>
      <c r="AV143" s="353"/>
      <c r="AW143" s="353"/>
      <c r="AX143" s="353"/>
    </row>
    <row r="144" spans="1:50" ht="22.5" customHeight="1">
      <c r="L144" s="155"/>
      <c r="Z144" s="175"/>
      <c r="AA144" s="183"/>
      <c r="AE144" s="351">
        <v>31</v>
      </c>
      <c r="AF144" s="351" t="s">
        <v>142</v>
      </c>
      <c r="AG144" s="352"/>
      <c r="AH144" s="352"/>
      <c r="AI144" s="352"/>
      <c r="AJ144" s="352"/>
      <c r="AO144" s="353"/>
      <c r="AP144" s="353"/>
      <c r="AQ144" s="353"/>
      <c r="AR144" s="353"/>
      <c r="AS144" s="353"/>
      <c r="AT144" s="353"/>
      <c r="AU144" s="353"/>
      <c r="AV144" s="353"/>
      <c r="AW144" s="353"/>
      <c r="AX144" s="353"/>
    </row>
    <row r="145" spans="12:50" ht="13.5" customHeight="1">
      <c r="L145" s="155"/>
      <c r="Z145" s="175"/>
      <c r="AA145" s="183"/>
      <c r="AO145" s="353"/>
      <c r="AP145" s="353"/>
      <c r="AQ145" s="353"/>
      <c r="AR145" s="353"/>
      <c r="AS145" s="353"/>
      <c r="AT145" s="353"/>
      <c r="AU145" s="353"/>
      <c r="AV145" s="353"/>
      <c r="AW145" s="353"/>
      <c r="AX145" s="353"/>
    </row>
    <row r="146" spans="12:50" ht="36" customHeight="1">
      <c r="L146" s="155"/>
      <c r="Z146" s="175"/>
      <c r="AA146" s="183"/>
      <c r="AO146" s="353"/>
      <c r="AP146" s="353"/>
      <c r="AQ146" s="353"/>
      <c r="AR146" s="353"/>
      <c r="AS146" s="353"/>
      <c r="AT146" s="353"/>
      <c r="AU146" s="353"/>
      <c r="AV146" s="353"/>
      <c r="AW146" s="353"/>
      <c r="AX146" s="353"/>
    </row>
    <row r="147" spans="12:50" ht="33" customHeight="1">
      <c r="Z147" s="175"/>
      <c r="AA147" s="183"/>
      <c r="AO147" s="353"/>
      <c r="AP147" s="353"/>
      <c r="AQ147" s="353"/>
      <c r="AR147" s="353"/>
      <c r="AS147" s="353"/>
      <c r="AT147" s="353"/>
      <c r="AU147" s="353"/>
      <c r="AV147" s="353"/>
      <c r="AW147" s="353"/>
      <c r="AX147" s="353"/>
    </row>
    <row r="148" spans="12:50" ht="21" customHeight="1">
      <c r="L148" s="345"/>
      <c r="Z148" s="175"/>
      <c r="AA148" s="183"/>
      <c r="AO148" s="353"/>
      <c r="AP148" s="353"/>
      <c r="AQ148" s="353"/>
      <c r="AR148" s="353"/>
      <c r="AS148" s="353"/>
      <c r="AT148" s="353"/>
      <c r="AU148" s="353"/>
      <c r="AV148" s="353"/>
      <c r="AW148" s="353"/>
      <c r="AX148" s="353"/>
    </row>
    <row r="149" spans="12:50" ht="28.5" customHeight="1">
      <c r="L149" s="345"/>
      <c r="Z149" s="175"/>
      <c r="AA149" s="183"/>
      <c r="AO149" s="353"/>
      <c r="AP149" s="353"/>
      <c r="AQ149" s="353"/>
      <c r="AR149" s="353"/>
      <c r="AS149" s="353"/>
      <c r="AT149" s="353"/>
      <c r="AU149" s="353"/>
      <c r="AV149" s="353"/>
      <c r="AW149" s="353"/>
      <c r="AX149" s="353"/>
    </row>
    <row r="150" spans="12:50" ht="21" customHeight="1">
      <c r="Z150" s="175"/>
      <c r="AA150" s="183"/>
      <c r="AO150" s="353"/>
      <c r="AP150" s="353"/>
      <c r="AQ150" s="353"/>
      <c r="AR150" s="353"/>
      <c r="AS150" s="353"/>
      <c r="AT150" s="353"/>
      <c r="AU150" s="353"/>
      <c r="AV150" s="353"/>
      <c r="AW150" s="353"/>
      <c r="AX150" s="353"/>
    </row>
    <row r="151" spans="12:50" ht="21" customHeight="1">
      <c r="Z151" s="175"/>
      <c r="AA151" s="183"/>
      <c r="AO151" s="353"/>
      <c r="AP151" s="353"/>
      <c r="AQ151" s="353"/>
      <c r="AR151" s="353"/>
      <c r="AS151" s="353"/>
      <c r="AT151" s="353"/>
      <c r="AU151" s="353"/>
      <c r="AV151" s="353"/>
      <c r="AW151" s="353"/>
      <c r="AX151" s="353"/>
    </row>
    <row r="152" spans="12:50" ht="21" customHeight="1">
      <c r="Z152" s="175"/>
      <c r="AA152" s="183"/>
      <c r="AO152" s="353"/>
      <c r="AP152" s="353"/>
      <c r="AQ152" s="353"/>
      <c r="AR152" s="353"/>
      <c r="AS152" s="353"/>
      <c r="AT152" s="353"/>
      <c r="AU152" s="353"/>
      <c r="AV152" s="353"/>
      <c r="AW152" s="353"/>
      <c r="AX152" s="353"/>
    </row>
    <row r="153" spans="12:50" ht="21" customHeight="1">
      <c r="Z153" s="175"/>
      <c r="AA153" s="183"/>
      <c r="AO153" s="353"/>
      <c r="AP153" s="353"/>
      <c r="AQ153" s="353"/>
      <c r="AR153" s="353"/>
      <c r="AS153" s="353"/>
      <c r="AT153" s="353"/>
      <c r="AU153" s="353"/>
      <c r="AV153" s="353"/>
      <c r="AW153" s="353"/>
      <c r="AX153" s="353"/>
    </row>
    <row r="154" spans="12:50" ht="21" customHeight="1">
      <c r="Z154" s="175"/>
      <c r="AA154" s="183"/>
      <c r="AO154" s="353"/>
      <c r="AP154" s="353"/>
      <c r="AQ154" s="353"/>
      <c r="AR154" s="353"/>
      <c r="AS154" s="353"/>
      <c r="AT154" s="353"/>
      <c r="AU154" s="353"/>
      <c r="AV154" s="353"/>
      <c r="AW154" s="353"/>
      <c r="AX154" s="353"/>
    </row>
    <row r="155" spans="12:50" ht="21" customHeight="1">
      <c r="Z155" s="175"/>
      <c r="AA155" s="183"/>
      <c r="AO155" s="353"/>
      <c r="AP155" s="353"/>
      <c r="AQ155" s="353"/>
      <c r="AR155" s="353"/>
      <c r="AS155" s="353"/>
      <c r="AT155" s="353"/>
      <c r="AU155" s="353"/>
      <c r="AV155" s="353"/>
      <c r="AW155" s="353"/>
      <c r="AX155" s="353"/>
    </row>
    <row r="156" spans="12:50" ht="21" customHeight="1">
      <c r="Z156" s="175"/>
      <c r="AA156" s="183"/>
      <c r="AO156" s="353"/>
      <c r="AP156" s="353"/>
      <c r="AQ156" s="353"/>
      <c r="AR156" s="353"/>
      <c r="AS156" s="353"/>
      <c r="AT156" s="353"/>
      <c r="AU156" s="353"/>
      <c r="AV156" s="353"/>
      <c r="AW156" s="353"/>
      <c r="AX156" s="353"/>
    </row>
    <row r="157" spans="12:50" ht="87" customHeight="1">
      <c r="Z157" s="175"/>
      <c r="AA157" s="183"/>
      <c r="AO157" s="353"/>
      <c r="AP157" s="353"/>
      <c r="AQ157" s="353"/>
      <c r="AR157" s="353"/>
      <c r="AS157" s="353"/>
      <c r="AT157" s="353"/>
      <c r="AU157" s="353"/>
      <c r="AV157" s="353"/>
      <c r="AW157" s="353"/>
      <c r="AX157" s="353"/>
    </row>
    <row r="158" spans="12:50" ht="41.25" customHeight="1">
      <c r="Z158" s="175"/>
      <c r="AA158" s="183"/>
      <c r="AO158" s="353"/>
      <c r="AP158" s="353"/>
      <c r="AQ158" s="353"/>
      <c r="AR158" s="353"/>
      <c r="AS158" s="353"/>
      <c r="AT158" s="353"/>
      <c r="AU158" s="353"/>
      <c r="AV158" s="353"/>
      <c r="AW158" s="353"/>
      <c r="AX158" s="353"/>
    </row>
    <row r="159" spans="12:50" ht="83.25" customHeight="1">
      <c r="Z159" s="175"/>
      <c r="AA159" s="183"/>
      <c r="AO159" s="353"/>
      <c r="AP159" s="353"/>
      <c r="AQ159" s="353"/>
      <c r="AR159" s="353"/>
      <c r="AS159" s="353"/>
      <c r="AT159" s="353"/>
      <c r="AU159" s="353"/>
      <c r="AV159" s="353"/>
      <c r="AW159" s="353"/>
      <c r="AX159" s="353"/>
    </row>
    <row r="160" spans="12:50" ht="21" customHeight="1">
      <c r="Z160" s="175"/>
      <c r="AA160" s="183"/>
      <c r="AO160" s="353"/>
      <c r="AP160" s="353"/>
      <c r="AQ160" s="353"/>
      <c r="AR160" s="353"/>
      <c r="AS160" s="353"/>
      <c r="AT160" s="353"/>
      <c r="AU160" s="353"/>
      <c r="AV160" s="353"/>
      <c r="AW160" s="353"/>
      <c r="AX160" s="353"/>
    </row>
    <row r="161" spans="26:50" ht="213" customHeight="1">
      <c r="Z161" s="175"/>
      <c r="AA161" s="183"/>
      <c r="AO161" s="353"/>
      <c r="AP161" s="353"/>
      <c r="AQ161" s="353"/>
      <c r="AR161" s="353"/>
      <c r="AS161" s="353"/>
      <c r="AT161" s="353"/>
      <c r="AU161" s="353"/>
      <c r="AV161" s="353"/>
      <c r="AW161" s="353"/>
      <c r="AX161" s="353"/>
    </row>
    <row r="162" spans="26:50" ht="33" customHeight="1">
      <c r="Z162" s="175"/>
      <c r="AA162" s="183"/>
      <c r="AO162" s="353"/>
      <c r="AP162" s="353"/>
      <c r="AQ162" s="353"/>
      <c r="AR162" s="353"/>
      <c r="AS162" s="353"/>
      <c r="AT162" s="353"/>
      <c r="AU162" s="353"/>
      <c r="AV162" s="353"/>
      <c r="AW162" s="353"/>
      <c r="AX162" s="353"/>
    </row>
    <row r="163" spans="26:50" ht="26.1" customHeight="1">
      <c r="AA163" s="183"/>
      <c r="AO163" s="353"/>
      <c r="AP163" s="353"/>
      <c r="AQ163" s="353"/>
      <c r="AR163" s="353"/>
      <c r="AS163" s="353"/>
      <c r="AT163" s="353"/>
      <c r="AU163" s="353"/>
      <c r="AV163" s="353"/>
      <c r="AW163" s="353"/>
      <c r="AX163" s="353"/>
    </row>
    <row r="164" spans="26:50" ht="26.1" customHeight="1">
      <c r="AA164" s="183"/>
      <c r="AO164" s="353"/>
      <c r="AP164" s="353"/>
      <c r="AQ164" s="353"/>
      <c r="AR164" s="353"/>
      <c r="AS164" s="353"/>
      <c r="AT164" s="353"/>
      <c r="AU164" s="353"/>
      <c r="AV164" s="353"/>
      <c r="AW164" s="353"/>
      <c r="AX164" s="353"/>
    </row>
    <row r="165" spans="26:50" ht="26.1" customHeight="1">
      <c r="AA165" s="183"/>
      <c r="AO165" s="353"/>
      <c r="AP165" s="353"/>
      <c r="AQ165" s="353"/>
      <c r="AR165" s="353"/>
      <c r="AS165" s="353"/>
      <c r="AT165" s="353"/>
      <c r="AU165" s="353"/>
      <c r="AV165" s="353"/>
      <c r="AW165" s="353"/>
      <c r="AX165" s="353"/>
    </row>
    <row r="166" spans="26:50" ht="26.1" customHeight="1">
      <c r="AA166" s="183"/>
      <c r="AO166" s="353"/>
      <c r="AP166" s="353"/>
      <c r="AQ166" s="353"/>
      <c r="AR166" s="353"/>
      <c r="AS166" s="353"/>
      <c r="AT166" s="353"/>
      <c r="AU166" s="353"/>
      <c r="AV166" s="353"/>
      <c r="AW166" s="353"/>
      <c r="AX166" s="353"/>
    </row>
    <row r="167" spans="26:50" ht="26.1" customHeight="1">
      <c r="AA167" s="183"/>
      <c r="AO167" s="353"/>
      <c r="AP167" s="353"/>
      <c r="AQ167" s="353"/>
      <c r="AR167" s="353"/>
      <c r="AS167" s="353"/>
      <c r="AT167" s="353"/>
      <c r="AU167" s="353"/>
      <c r="AV167" s="353"/>
      <c r="AW167" s="353"/>
      <c r="AX167" s="353"/>
    </row>
    <row r="168" spans="26:50" ht="26.1" customHeight="1">
      <c r="AA168" s="183"/>
      <c r="AO168" s="353"/>
      <c r="AP168" s="353"/>
      <c r="AQ168" s="353"/>
      <c r="AR168" s="353"/>
      <c r="AS168" s="353"/>
      <c r="AT168" s="353"/>
      <c r="AU168" s="353"/>
      <c r="AV168" s="353"/>
      <c r="AW168" s="353"/>
      <c r="AX168" s="353"/>
    </row>
    <row r="169" spans="26:50" ht="26.1" customHeight="1">
      <c r="AA169" s="183"/>
      <c r="AO169" s="353"/>
      <c r="AP169" s="353"/>
      <c r="AQ169" s="353"/>
      <c r="AR169" s="353"/>
      <c r="AS169" s="353"/>
      <c r="AT169" s="353"/>
      <c r="AU169" s="353"/>
      <c r="AV169" s="353"/>
      <c r="AW169" s="353"/>
      <c r="AX169" s="353"/>
    </row>
    <row r="170" spans="26:50" ht="26.1" customHeight="1">
      <c r="AA170" s="183"/>
      <c r="AO170" s="353"/>
      <c r="AP170" s="353"/>
      <c r="AQ170" s="353"/>
      <c r="AR170" s="353"/>
      <c r="AS170" s="353"/>
      <c r="AT170" s="353"/>
      <c r="AU170" s="353"/>
      <c r="AV170" s="353"/>
      <c r="AW170" s="353"/>
      <c r="AX170" s="353"/>
    </row>
    <row r="171" spans="26:50" ht="26.1" customHeight="1">
      <c r="AA171" s="183"/>
      <c r="AO171" s="353"/>
      <c r="AP171" s="353"/>
      <c r="AQ171" s="353"/>
      <c r="AR171" s="353"/>
      <c r="AS171" s="353"/>
      <c r="AT171" s="353"/>
      <c r="AU171" s="353"/>
      <c r="AV171" s="353"/>
      <c r="AW171" s="353"/>
      <c r="AX171" s="353"/>
    </row>
    <row r="172" spans="26:50" ht="26.1" customHeight="1">
      <c r="AA172" s="183"/>
      <c r="AO172" s="353"/>
      <c r="AP172" s="353"/>
      <c r="AQ172" s="353"/>
      <c r="AR172" s="353"/>
      <c r="AS172" s="353"/>
      <c r="AT172" s="353"/>
      <c r="AU172" s="353"/>
      <c r="AV172" s="353"/>
      <c r="AW172" s="353"/>
      <c r="AX172" s="353"/>
    </row>
    <row r="173" spans="26:50" ht="26.1" customHeight="1">
      <c r="AA173" s="183"/>
      <c r="AO173" s="353"/>
      <c r="AP173" s="353"/>
      <c r="AQ173" s="353"/>
      <c r="AR173" s="353"/>
      <c r="AS173" s="353"/>
      <c r="AT173" s="353"/>
      <c r="AU173" s="353"/>
      <c r="AV173" s="353"/>
      <c r="AW173" s="353"/>
      <c r="AX173" s="353"/>
    </row>
    <row r="174" spans="26:50" ht="26.1" customHeight="1">
      <c r="AA174" s="183"/>
      <c r="AO174" s="353"/>
      <c r="AP174" s="353"/>
      <c r="AQ174" s="353"/>
      <c r="AR174" s="353"/>
      <c r="AS174" s="353"/>
      <c r="AT174" s="353"/>
      <c r="AU174" s="353"/>
      <c r="AV174" s="353"/>
      <c r="AW174" s="353"/>
      <c r="AX174" s="353"/>
    </row>
    <row r="175" spans="26:50" ht="41.25" customHeight="1">
      <c r="Z175" s="175"/>
      <c r="AA175" s="183"/>
      <c r="AO175" s="353"/>
      <c r="AP175" s="353"/>
      <c r="AQ175" s="353"/>
      <c r="AR175" s="353"/>
      <c r="AS175" s="353"/>
      <c r="AT175" s="353"/>
      <c r="AU175" s="353"/>
      <c r="AV175" s="353"/>
      <c r="AW175" s="353"/>
      <c r="AX175" s="353"/>
    </row>
    <row r="176" spans="26:50" ht="38.25" customHeight="1">
      <c r="Z176" s="175"/>
      <c r="AA176" s="183"/>
      <c r="AO176" s="353"/>
      <c r="AP176" s="353"/>
      <c r="AQ176" s="353"/>
      <c r="AR176" s="353"/>
      <c r="AS176" s="353"/>
      <c r="AT176" s="353"/>
      <c r="AU176" s="353"/>
      <c r="AV176" s="353"/>
      <c r="AW176" s="353"/>
      <c r="AX176" s="353"/>
    </row>
    <row r="177" spans="26:50" ht="51.75" customHeight="1">
      <c r="Z177" s="175"/>
      <c r="AA177" s="183"/>
      <c r="AO177" s="353"/>
      <c r="AP177" s="353"/>
      <c r="AQ177" s="353"/>
      <c r="AR177" s="353"/>
      <c r="AS177" s="353"/>
      <c r="AT177" s="353"/>
      <c r="AU177" s="353"/>
      <c r="AV177" s="353"/>
      <c r="AW177" s="353"/>
      <c r="AX177" s="353"/>
    </row>
    <row r="178" spans="26:50" ht="35.25" customHeight="1">
      <c r="Z178" s="175"/>
      <c r="AA178" s="183"/>
      <c r="AO178" s="353"/>
      <c r="AP178" s="353"/>
      <c r="AQ178" s="353"/>
      <c r="AR178" s="353"/>
      <c r="AS178" s="353"/>
      <c r="AT178" s="353"/>
      <c r="AU178" s="353"/>
      <c r="AV178" s="353"/>
      <c r="AW178" s="353"/>
      <c r="AX178" s="353"/>
    </row>
    <row r="179" spans="26:50" ht="49.5" customHeight="1">
      <c r="Z179" s="175"/>
      <c r="AA179" s="183"/>
      <c r="AO179" s="353"/>
      <c r="AP179" s="353"/>
      <c r="AQ179" s="353"/>
      <c r="AR179" s="353"/>
      <c r="AS179" s="353"/>
      <c r="AT179" s="353"/>
      <c r="AU179" s="353"/>
      <c r="AV179" s="353"/>
      <c r="AW179" s="353"/>
      <c r="AX179" s="353"/>
    </row>
    <row r="180" spans="26:50" ht="51.75" customHeight="1">
      <c r="Z180" s="175"/>
      <c r="AA180" s="183"/>
      <c r="AO180" s="353"/>
      <c r="AP180" s="353"/>
      <c r="AQ180" s="353"/>
      <c r="AR180" s="353"/>
      <c r="AS180" s="353"/>
      <c r="AT180" s="353"/>
      <c r="AU180" s="353"/>
      <c r="AV180" s="353"/>
      <c r="AW180" s="353"/>
      <c r="AX180" s="353"/>
    </row>
    <row r="181" spans="26:50" ht="21.75" customHeight="1">
      <c r="Z181" s="175"/>
      <c r="AA181" s="183"/>
      <c r="AO181" s="353"/>
      <c r="AP181" s="353"/>
      <c r="AQ181" s="353"/>
      <c r="AR181" s="353"/>
      <c r="AS181" s="353"/>
      <c r="AT181" s="353"/>
      <c r="AU181" s="353"/>
      <c r="AV181" s="353"/>
      <c r="AW181" s="353"/>
      <c r="AX181" s="353"/>
    </row>
    <row r="182" spans="26:50" ht="36.75" customHeight="1">
      <c r="Z182" s="175"/>
      <c r="AA182" s="183"/>
      <c r="AO182" s="353"/>
      <c r="AP182" s="353"/>
      <c r="AQ182" s="353"/>
      <c r="AR182" s="353"/>
      <c r="AS182" s="353"/>
      <c r="AT182" s="353"/>
      <c r="AU182" s="353"/>
      <c r="AV182" s="353"/>
      <c r="AW182" s="353"/>
      <c r="AX182" s="353"/>
    </row>
    <row r="183" spans="26:50" ht="45" customHeight="1">
      <c r="Z183" s="175"/>
      <c r="AA183" s="183"/>
      <c r="AO183" s="353"/>
      <c r="AP183" s="353"/>
      <c r="AQ183" s="353"/>
      <c r="AR183" s="353"/>
      <c r="AS183" s="353"/>
      <c r="AT183" s="353"/>
      <c r="AU183" s="353"/>
      <c r="AV183" s="353"/>
      <c r="AW183" s="353"/>
      <c r="AX183" s="353"/>
    </row>
    <row r="184" spans="26:50" ht="35.1" customHeight="1">
      <c r="Z184" s="175"/>
      <c r="AA184" s="183"/>
      <c r="AO184" s="353"/>
      <c r="AP184" s="353"/>
      <c r="AQ184" s="353"/>
      <c r="AR184" s="353"/>
      <c r="AS184" s="353"/>
      <c r="AT184" s="353"/>
      <c r="AU184" s="353"/>
      <c r="AV184" s="353"/>
      <c r="AW184" s="353"/>
      <c r="AX184" s="353"/>
    </row>
    <row r="185" spans="26:50" ht="35.1" customHeight="1">
      <c r="Z185" s="175"/>
      <c r="AA185" s="183"/>
      <c r="AO185" s="353"/>
      <c r="AP185" s="353"/>
      <c r="AQ185" s="353"/>
      <c r="AR185" s="353"/>
      <c r="AS185" s="353"/>
      <c r="AT185" s="353"/>
      <c r="AU185" s="353"/>
      <c r="AV185" s="353"/>
      <c r="AW185" s="353"/>
      <c r="AX185" s="353"/>
    </row>
    <row r="186" spans="26:50" ht="35.1" customHeight="1">
      <c r="Z186" s="175"/>
      <c r="AA186" s="183"/>
      <c r="AO186" s="353"/>
      <c r="AP186" s="353"/>
      <c r="AQ186" s="353"/>
      <c r="AR186" s="353"/>
      <c r="AS186" s="353"/>
      <c r="AT186" s="353"/>
      <c r="AU186" s="353"/>
      <c r="AV186" s="353"/>
      <c r="AW186" s="353"/>
      <c r="AX186" s="353"/>
    </row>
    <row r="187" spans="26:50" ht="33" customHeight="1">
      <c r="Z187" s="175"/>
      <c r="AA187" s="183"/>
      <c r="AO187" s="353"/>
      <c r="AP187" s="353"/>
      <c r="AQ187" s="353"/>
      <c r="AR187" s="353"/>
      <c r="AS187" s="353"/>
      <c r="AT187" s="353"/>
      <c r="AU187" s="353"/>
      <c r="AV187" s="353"/>
      <c r="AW187" s="353"/>
      <c r="AX187" s="353"/>
    </row>
    <row r="188" spans="26:50" ht="66.75" customHeight="1">
      <c r="Z188" s="175"/>
      <c r="AA188" s="183"/>
      <c r="AO188" s="353"/>
      <c r="AP188" s="353"/>
      <c r="AQ188" s="353"/>
      <c r="AR188" s="353"/>
      <c r="AS188" s="353"/>
      <c r="AT188" s="353"/>
      <c r="AU188" s="353"/>
      <c r="AV188" s="353"/>
      <c r="AW188" s="353"/>
      <c r="AX188" s="353"/>
    </row>
    <row r="189" spans="26:50" ht="100.5" customHeight="1">
      <c r="Z189" s="175"/>
      <c r="AA189" s="183"/>
      <c r="AO189" s="353"/>
      <c r="AP189" s="353"/>
      <c r="AQ189" s="353"/>
      <c r="AR189" s="353"/>
      <c r="AS189" s="353"/>
      <c r="AT189" s="353"/>
      <c r="AU189" s="353"/>
      <c r="AV189" s="353"/>
      <c r="AW189" s="353"/>
      <c r="AX189" s="353"/>
    </row>
    <row r="190" spans="26:50" ht="30" customHeight="1">
      <c r="Z190" s="175"/>
      <c r="AA190" s="183"/>
      <c r="AO190" s="353"/>
      <c r="AP190" s="353"/>
      <c r="AQ190" s="353"/>
      <c r="AR190" s="353"/>
      <c r="AS190" s="353"/>
      <c r="AT190" s="353"/>
      <c r="AU190" s="353"/>
      <c r="AV190" s="353"/>
      <c r="AW190" s="353"/>
      <c r="AX190" s="353"/>
    </row>
    <row r="191" spans="26:50" ht="30" customHeight="1">
      <c r="Z191" s="175"/>
      <c r="AA191" s="183"/>
      <c r="AO191" s="353"/>
      <c r="AP191" s="353"/>
      <c r="AQ191" s="353"/>
      <c r="AR191" s="353"/>
      <c r="AS191" s="353"/>
      <c r="AT191" s="353"/>
      <c r="AU191" s="353"/>
      <c r="AV191" s="353"/>
      <c r="AW191" s="353"/>
      <c r="AX191" s="353"/>
    </row>
    <row r="192" spans="26:50" ht="15.9" customHeight="1">
      <c r="Z192" s="175"/>
      <c r="AA192" s="183"/>
      <c r="AO192" s="353"/>
      <c r="AP192" s="353"/>
      <c r="AQ192" s="353"/>
      <c r="AR192" s="353"/>
      <c r="AS192" s="353"/>
      <c r="AT192" s="353"/>
      <c r="AU192" s="353"/>
      <c r="AV192" s="353"/>
      <c r="AW192" s="353"/>
      <c r="AX192" s="353"/>
    </row>
    <row r="193" spans="26:50" ht="21" customHeight="1">
      <c r="Z193" s="175"/>
      <c r="AA193" s="183"/>
      <c r="AO193" s="353"/>
      <c r="AP193" s="353"/>
      <c r="AQ193" s="353"/>
      <c r="AR193" s="353"/>
      <c r="AS193" s="353"/>
      <c r="AT193" s="353"/>
      <c r="AU193" s="353"/>
      <c r="AV193" s="353"/>
      <c r="AW193" s="353"/>
      <c r="AX193" s="353"/>
    </row>
    <row r="194" spans="26:50" ht="21" customHeight="1">
      <c r="Z194" s="175"/>
      <c r="AA194" s="183"/>
      <c r="AO194" s="353"/>
      <c r="AP194" s="353"/>
      <c r="AQ194" s="353"/>
      <c r="AR194" s="353"/>
      <c r="AS194" s="353"/>
      <c r="AT194" s="353"/>
      <c r="AU194" s="353"/>
      <c r="AV194" s="353"/>
      <c r="AW194" s="353"/>
      <c r="AX194" s="353"/>
    </row>
    <row r="195" spans="26:50" ht="27.9" customHeight="1">
      <c r="AO195" s="353"/>
      <c r="AP195" s="353"/>
      <c r="AQ195" s="353"/>
      <c r="AR195" s="353"/>
      <c r="AS195" s="353"/>
      <c r="AT195" s="353"/>
      <c r="AU195" s="353"/>
      <c r="AV195" s="353"/>
      <c r="AW195" s="353"/>
      <c r="AX195" s="353"/>
    </row>
    <row r="196" spans="26:50" ht="27.9" customHeight="1">
      <c r="AO196" s="353"/>
      <c r="AP196" s="353"/>
      <c r="AQ196" s="353"/>
      <c r="AR196" s="353"/>
      <c r="AS196" s="353"/>
      <c r="AT196" s="353"/>
      <c r="AU196" s="353"/>
      <c r="AV196" s="353"/>
      <c r="AW196" s="353"/>
      <c r="AX196" s="353"/>
    </row>
    <row r="197" spans="26:50" ht="27.9" customHeight="1">
      <c r="AO197" s="353"/>
      <c r="AP197" s="353"/>
      <c r="AQ197" s="353"/>
      <c r="AR197" s="353"/>
      <c r="AS197" s="353"/>
      <c r="AT197" s="353"/>
      <c r="AU197" s="353"/>
      <c r="AV197" s="353"/>
      <c r="AW197" s="353"/>
      <c r="AX197" s="353"/>
    </row>
    <row r="198" spans="26:50" ht="27.9" customHeight="1">
      <c r="AO198" s="353"/>
      <c r="AP198" s="353"/>
      <c r="AQ198" s="353"/>
      <c r="AR198" s="353"/>
      <c r="AS198" s="353"/>
      <c r="AT198" s="353"/>
      <c r="AU198" s="353"/>
      <c r="AV198" s="353"/>
      <c r="AW198" s="353"/>
      <c r="AX198" s="353"/>
    </row>
    <row r="199" spans="26:50" ht="6.75" customHeight="1">
      <c r="AO199" s="353"/>
      <c r="AP199" s="353"/>
      <c r="AQ199" s="353"/>
      <c r="AR199" s="353"/>
      <c r="AS199" s="353"/>
      <c r="AT199" s="353"/>
      <c r="AU199" s="353"/>
      <c r="AV199" s="353"/>
      <c r="AW199" s="353"/>
      <c r="AX199" s="353"/>
    </row>
    <row r="200" spans="26:50" ht="39.9" customHeight="1">
      <c r="AO200" s="353"/>
      <c r="AP200" s="353"/>
      <c r="AQ200" s="353"/>
      <c r="AR200" s="353"/>
      <c r="AS200" s="353"/>
      <c r="AT200" s="353"/>
      <c r="AU200" s="353"/>
      <c r="AV200" s="353"/>
      <c r="AW200" s="353"/>
      <c r="AX200" s="353"/>
    </row>
    <row r="201" spans="26:50" ht="16.5" customHeight="1">
      <c r="AO201" s="353"/>
      <c r="AP201" s="353"/>
      <c r="AQ201" s="353"/>
      <c r="AR201" s="353"/>
      <c r="AS201" s="353"/>
      <c r="AT201" s="353"/>
      <c r="AU201" s="353"/>
      <c r="AV201" s="353"/>
      <c r="AW201" s="353"/>
      <c r="AX201" s="353"/>
    </row>
    <row r="202" spans="26:50" ht="9.75" customHeight="1">
      <c r="AO202" s="353"/>
      <c r="AP202" s="353"/>
      <c r="AQ202" s="353"/>
      <c r="AR202" s="353"/>
      <c r="AS202" s="353"/>
      <c r="AT202" s="353"/>
      <c r="AU202" s="353"/>
      <c r="AV202" s="353"/>
      <c r="AW202" s="353"/>
      <c r="AX202" s="353"/>
    </row>
    <row r="203" spans="26:50" ht="27.9" customHeight="1">
      <c r="AO203" s="353"/>
      <c r="AP203" s="353"/>
      <c r="AQ203" s="353"/>
      <c r="AR203" s="353"/>
      <c r="AS203" s="353"/>
      <c r="AT203" s="353"/>
      <c r="AU203" s="353"/>
      <c r="AV203" s="353"/>
      <c r="AW203" s="353"/>
      <c r="AX203" s="353"/>
    </row>
    <row r="204" spans="26:50" ht="83.25" customHeight="1">
      <c r="AO204" s="353"/>
      <c r="AP204" s="353"/>
      <c r="AQ204" s="353"/>
      <c r="AR204" s="353"/>
      <c r="AS204" s="353"/>
      <c r="AT204" s="353"/>
      <c r="AU204" s="353"/>
      <c r="AV204" s="353"/>
      <c r="AW204" s="353"/>
      <c r="AX204" s="353"/>
    </row>
    <row r="205" spans="26:50" ht="27.9" customHeight="1">
      <c r="AO205" s="353"/>
      <c r="AP205" s="353"/>
      <c r="AQ205" s="353"/>
      <c r="AR205" s="353"/>
      <c r="AS205" s="353"/>
      <c r="AT205" s="353"/>
      <c r="AU205" s="353"/>
      <c r="AV205" s="353"/>
      <c r="AW205" s="353"/>
      <c r="AX205" s="353"/>
    </row>
    <row r="206" spans="26:50" ht="33" customHeight="1">
      <c r="AO206" s="353"/>
      <c r="AP206" s="353"/>
      <c r="AQ206" s="353"/>
      <c r="AR206" s="353"/>
      <c r="AS206" s="353"/>
      <c r="AT206" s="353"/>
      <c r="AU206" s="353"/>
      <c r="AV206" s="353"/>
      <c r="AW206" s="353"/>
      <c r="AX206" s="353"/>
    </row>
    <row r="207" spans="26:50" ht="21" customHeight="1">
      <c r="AO207" s="353"/>
      <c r="AP207" s="353"/>
      <c r="AQ207" s="353"/>
      <c r="AR207" s="353"/>
      <c r="AS207" s="353"/>
      <c r="AT207" s="353"/>
      <c r="AU207" s="353"/>
      <c r="AV207" s="353"/>
      <c r="AW207" s="353"/>
      <c r="AX207" s="353"/>
    </row>
    <row r="208" spans="26:50" ht="21" customHeight="1">
      <c r="AO208" s="353"/>
      <c r="AP208" s="353"/>
      <c r="AQ208" s="353"/>
      <c r="AR208" s="353"/>
      <c r="AS208" s="353"/>
      <c r="AT208" s="353"/>
      <c r="AU208" s="353"/>
      <c r="AV208" s="353"/>
      <c r="AW208" s="353"/>
      <c r="AX208" s="353"/>
    </row>
    <row r="209" spans="41:50" ht="21" customHeight="1">
      <c r="AO209" s="353"/>
      <c r="AP209" s="353"/>
      <c r="AQ209" s="353"/>
      <c r="AR209" s="353"/>
      <c r="AS209" s="353"/>
      <c r="AT209" s="353"/>
      <c r="AU209" s="353"/>
      <c r="AV209" s="353"/>
      <c r="AW209" s="353"/>
      <c r="AX209" s="353"/>
    </row>
    <row r="210" spans="41:50" ht="21" customHeight="1">
      <c r="AO210" s="353"/>
      <c r="AP210" s="353"/>
      <c r="AQ210" s="353"/>
      <c r="AR210" s="353"/>
      <c r="AS210" s="353"/>
      <c r="AT210" s="353"/>
      <c r="AU210" s="353"/>
      <c r="AV210" s="353"/>
      <c r="AW210" s="353"/>
      <c r="AX210" s="353"/>
    </row>
    <row r="211" spans="41:50" ht="21" customHeight="1">
      <c r="AO211" s="353"/>
      <c r="AP211" s="353"/>
      <c r="AQ211" s="353"/>
      <c r="AR211" s="353"/>
      <c r="AS211" s="353"/>
      <c r="AT211" s="353"/>
      <c r="AU211" s="353"/>
      <c r="AV211" s="353"/>
      <c r="AW211" s="353"/>
      <c r="AX211" s="353"/>
    </row>
    <row r="212" spans="41:50" ht="52.5" customHeight="1">
      <c r="AO212" s="353"/>
      <c r="AP212" s="353"/>
      <c r="AQ212" s="353"/>
      <c r="AR212" s="353"/>
      <c r="AS212" s="353"/>
      <c r="AT212" s="353"/>
      <c r="AU212" s="353"/>
      <c r="AV212" s="353"/>
      <c r="AW212" s="353"/>
      <c r="AX212" s="353"/>
    </row>
    <row r="213" spans="41:50" ht="21" customHeight="1"/>
    <row r="214" spans="41:50" ht="21" customHeight="1"/>
    <row r="217" spans="41:50" ht="47.25" customHeight="1"/>
  </sheetData>
  <sheetProtection algorithmName="SHA-512" hashValue="aSMgIPN0sAU4IvB+1V0fvzvFN/qtY9qGERqbHUvuhIazcGo3bp0LNO6vPwzPbfKvEyNcD9fJnkw5C05Muc4x7w==" saltValue="dZ/wAzsNy/9TUDujiTMOOw==" spinCount="100000" sheet="1" formatColumns="0" formatRows="0" selectLockedCells="1"/>
  <customSheetViews>
    <customSheetView guid="{5F45806E-9D02-46BB-BA83-BA76B3D3C80B}"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
      <headerFooter alignWithMargins="0">
        <oddFooter>&amp;R&amp;"Book Antiqua,Bold"&amp;8 Page &amp;P of &amp;N</oddFooter>
      </headerFooter>
    </customSheetView>
    <customSheetView guid="{F4E3293A-D2C0-4604-8028-CA0A7BE9989A}" scale="70" showPageBreaks="1" showGridLines="0" printArea="1" view="pageBreakPreview" topLeftCell="A85">
      <selection activeCell="D98" sqref="D98:F98"/>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5"/>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EA4BF86A-17C3-4673-8F06-157DC672276C}" scale="70" showPageBreaks="1" showGridLines="0" printArea="1" view="pageBreakPreview" showRuler="0">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D6DA0015-FDC9-498A-B262-2924DF0E5242}"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12029364-1C66-4A6C-902B-AEC081D9AD88}" showPageBreaks="1" showGridLines="0" printArea="1" view="pageBreakPreview" topLeftCell="A85">
      <selection activeCell="D98" sqref="D98:F98"/>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A08E51DD-4658-4F7E-89F2-BBC53006A525}" showPageBreaks="1" showGridLines="0" printArea="1" hiddenColumns="1" view="pageBreakPreview">
      <selection activeCell="C6" sqref="C6:F6"/>
      <rowBreaks count="2" manualBreakCount="2">
        <brk id="28" max="11" man="1"/>
        <brk id="75" max="13" man="1"/>
      </rowBreaks>
      <pageMargins left="0.59" right="0.46" top="0.59055118110236227" bottom="0.59055118110236227" header="0.35433070866141736" footer="0.35433070866141736"/>
      <pageSetup scale="99" orientation="portrait" r:id="rId12"/>
      <headerFooter alignWithMargins="0">
        <oddFooter>&amp;R&amp;"Book Antiqua,Bold"&amp;8 Page &amp;P of &amp;N</oddFooter>
      </headerFooter>
    </customSheetView>
  </customSheetViews>
  <mergeCells count="72">
    <mergeCell ref="B41:F41"/>
    <mergeCell ref="B31:F31"/>
    <mergeCell ref="B37:F37"/>
    <mergeCell ref="B38:F38"/>
    <mergeCell ref="B34:F34"/>
    <mergeCell ref="B35:F35"/>
    <mergeCell ref="B36:F36"/>
    <mergeCell ref="B43:F43"/>
    <mergeCell ref="B47:F47"/>
    <mergeCell ref="B59:F59"/>
    <mergeCell ref="B58:F58"/>
    <mergeCell ref="B57:F57"/>
    <mergeCell ref="B55:F55"/>
    <mergeCell ref="B56:F56"/>
    <mergeCell ref="E49:F49"/>
    <mergeCell ref="E48:F48"/>
    <mergeCell ref="N4:N9"/>
    <mergeCell ref="O4:O9"/>
    <mergeCell ref="G21:H21"/>
    <mergeCell ref="I21:K21"/>
    <mergeCell ref="G22:H22"/>
    <mergeCell ref="I22:K22"/>
    <mergeCell ref="L19:L33"/>
    <mergeCell ref="G25:H25"/>
    <mergeCell ref="G26:H26"/>
    <mergeCell ref="G24:H24"/>
    <mergeCell ref="I24:K24"/>
    <mergeCell ref="G19:K19"/>
    <mergeCell ref="G20:I20"/>
    <mergeCell ref="G23:H23"/>
    <mergeCell ref="I23:K23"/>
    <mergeCell ref="A4:F4"/>
    <mergeCell ref="C6:F6"/>
    <mergeCell ref="B7:C7"/>
    <mergeCell ref="C16:F16"/>
    <mergeCell ref="D73:F73"/>
    <mergeCell ref="B19:F20"/>
    <mergeCell ref="B23:F26"/>
    <mergeCell ref="B32:F32"/>
    <mergeCell ref="B39:F39"/>
    <mergeCell ref="B40:F40"/>
    <mergeCell ref="B22:F22"/>
    <mergeCell ref="B27:F27"/>
    <mergeCell ref="B28:F28"/>
    <mergeCell ref="B29:D29"/>
    <mergeCell ref="B33:F33"/>
    <mergeCell ref="B30:F30"/>
    <mergeCell ref="A79:C79"/>
    <mergeCell ref="D79:F79"/>
    <mergeCell ref="A80:F80"/>
    <mergeCell ref="A76:C76"/>
    <mergeCell ref="D76:F76"/>
    <mergeCell ref="A77:C77"/>
    <mergeCell ref="A78:C78"/>
    <mergeCell ref="D78:F78"/>
    <mergeCell ref="D77:F77"/>
    <mergeCell ref="B42:F42"/>
    <mergeCell ref="C45:F45"/>
    <mergeCell ref="D75:F75"/>
    <mergeCell ref="A75:C75"/>
    <mergeCell ref="A73:C73"/>
    <mergeCell ref="A74:C74"/>
    <mergeCell ref="D74:F74"/>
    <mergeCell ref="B62:F62"/>
    <mergeCell ref="E53:F53"/>
    <mergeCell ref="E54:F54"/>
    <mergeCell ref="B50:D50"/>
    <mergeCell ref="E50:F50"/>
    <mergeCell ref="E51:F51"/>
    <mergeCell ref="E52:F52"/>
    <mergeCell ref="B60:F60"/>
    <mergeCell ref="B61:F61"/>
  </mergeCells>
  <phoneticPr fontId="0" type="noConversion"/>
  <conditionalFormatting sqref="X133">
    <cfRule type="expression" dxfId="76" priority="90" stopIfTrue="1">
      <formula>"if(right($I$21,1)=""."")"</formula>
    </cfRule>
  </conditionalFormatting>
  <conditionalFormatting sqref="G21:H21">
    <cfRule type="expression" dxfId="75" priority="62">
      <formula>AND(N3=FALSE,O3=FALSE)</formula>
    </cfRule>
    <cfRule type="expression" dxfId="74" priority="63">
      <formula>AND(N3=TRUE, O3=TRUE)</formula>
    </cfRule>
    <cfRule type="expression" dxfId="73" priority="64">
      <formula>AND(N3=TRUE,O3=FALSE)</formula>
    </cfRule>
  </conditionalFormatting>
  <conditionalFormatting sqref="G24:H24">
    <cfRule type="expression" dxfId="72" priority="59">
      <formula>AND(N3=FALSE,O3=FALSE)</formula>
    </cfRule>
    <cfRule type="expression" dxfId="71" priority="60">
      <formula>AND(N3=TRUE, O3=TRUE)</formula>
    </cfRule>
    <cfRule type="expression" dxfId="70" priority="61">
      <formula>AND(N3=TRUE,O3=FALSE)</formula>
    </cfRule>
  </conditionalFormatting>
  <conditionalFormatting sqref="G23:H23">
    <cfRule type="expression" dxfId="69" priority="56">
      <formula>AND(N3=FALSE,O3=FALSE)</formula>
    </cfRule>
    <cfRule type="expression" dxfId="68" priority="57">
      <formula>AND(N3=TRUE, O3=TRUE)</formula>
    </cfRule>
    <cfRule type="expression" dxfId="67" priority="58">
      <formula>AND(N3=TRUE,O3=FALSE)</formula>
    </cfRule>
  </conditionalFormatting>
  <conditionalFormatting sqref="G22:H22">
    <cfRule type="expression" dxfId="66" priority="46">
      <formula>AND(N3=TRUE,O3=TRUE)</formula>
    </cfRule>
    <cfRule type="expression" dxfId="65" priority="55">
      <formula>AND(N3=FALSE, O3=FALSE)</formula>
    </cfRule>
  </conditionalFormatting>
  <conditionalFormatting sqref="G26:H26">
    <cfRule type="expression" dxfId="64" priority="47">
      <formula>AND(N3=FALSE,O3=FALSE)</formula>
    </cfRule>
    <cfRule type="expression" dxfId="63" priority="52">
      <formula>AND(N3=FALSE,O3=TRUE)</formula>
    </cfRule>
    <cfRule type="expression" dxfId="62" priority="53">
      <formula>AND(N3=TRUE,O3=FALSE)</formula>
    </cfRule>
    <cfRule type="expression" dxfId="61" priority="54">
      <formula>AND(N3=TRUE,O3=TRUE)</formula>
    </cfRule>
  </conditionalFormatting>
  <conditionalFormatting sqref="G25:H25">
    <cfRule type="expression" dxfId="60" priority="48">
      <formula>AND(N3=FALSE,O3=FALSE)</formula>
    </cfRule>
    <cfRule type="expression" dxfId="59" priority="49">
      <formula>AND(N3=FALSE,O3=TRUE)</formula>
    </cfRule>
    <cfRule type="expression" dxfId="58" priority="50">
      <formula>AND(N3=TRUE,O3=FALSE)</formula>
    </cfRule>
    <cfRule type="expression" dxfId="57" priority="51">
      <formula>AND(N3=TRUE,O3=TRUE)</formula>
    </cfRule>
  </conditionalFormatting>
  <conditionalFormatting sqref="I21:K21">
    <cfRule type="expression" dxfId="56" priority="43">
      <formula>AND(N3=TRUE, O3=FALSE)</formula>
    </cfRule>
    <cfRule type="expression" dxfId="55" priority="44">
      <formula>AND(N3=FALSE, O3=FALSE)</formula>
    </cfRule>
    <cfRule type="expression" dxfId="54" priority="45">
      <formula>AND(N3=TRUE, O3=TRUE)</formula>
    </cfRule>
  </conditionalFormatting>
  <conditionalFormatting sqref="I22:K22">
    <cfRule type="expression" dxfId="53" priority="41">
      <formula>AND(N3=FALSE, O3=FALSE)</formula>
    </cfRule>
    <cfRule type="expression" dxfId="52" priority="42">
      <formula>AND(N3=TRUE, O3=TRUE)</formula>
    </cfRule>
  </conditionalFormatting>
  <conditionalFormatting sqref="I25">
    <cfRule type="expression" dxfId="51" priority="33">
      <formula>AND(N3=TRUE, O3=TRUE)</formula>
    </cfRule>
    <cfRule type="expression" dxfId="50" priority="34">
      <formula>AND(N3=FALSE, O3=FALSE)</formula>
    </cfRule>
    <cfRule type="expression" dxfId="49" priority="37">
      <formula>AND(N3=FALSE, O3=TRUE)</formula>
    </cfRule>
    <cfRule type="expression" dxfId="48" priority="38">
      <formula>AND(N3=TRUE, O3=FALSE)</formula>
    </cfRule>
  </conditionalFormatting>
  <conditionalFormatting sqref="J25">
    <cfRule type="expression" dxfId="47" priority="35">
      <formula>AND(N3=FALSE, O3=TRUE)</formula>
    </cfRule>
    <cfRule type="expression" dxfId="46" priority="36">
      <formula>AND(N3=TRUE, O3=FALSE)</formula>
    </cfRule>
    <cfRule type="expression" dxfId="45" priority="39">
      <formula>AND(N3=FALSE, O3=FALSE)</formula>
    </cfRule>
    <cfRule type="expression" dxfId="44" priority="40">
      <formula>AND(N3=TRUE, O3=TRUE)</formula>
    </cfRule>
  </conditionalFormatting>
  <conditionalFormatting sqref="K25">
    <cfRule type="expression" dxfId="43" priority="29">
      <formula>AND(N3=FALSE, O3=FALSE)</formula>
    </cfRule>
    <cfRule type="expression" dxfId="42" priority="30">
      <formula>AND(N3=TRUE, O3=TRUE)</formula>
    </cfRule>
    <cfRule type="expression" dxfId="41" priority="31">
      <formula>AND(N3=FALSE, O3=TRUE)</formula>
    </cfRule>
    <cfRule type="expression" dxfId="40" priority="32">
      <formula>AND(N3=TRUE, O3=FALSE)</formula>
    </cfRule>
  </conditionalFormatting>
  <conditionalFormatting sqref="I26">
    <cfRule type="expression" dxfId="39" priority="25">
      <formula>AND(N3=FALSE, O3=FALSE)</formula>
    </cfRule>
    <cfRule type="expression" dxfId="38" priority="26">
      <formula>AND(N3=TRUE, O3=TRUE)</formula>
    </cfRule>
    <cfRule type="expression" dxfId="37" priority="27">
      <formula>AND(O3=TRUE, N3=FALSE)</formula>
    </cfRule>
    <cfRule type="expression" dxfId="36" priority="28">
      <formula>AND(N3=TRUE, O3=FALSE)</formula>
    </cfRule>
  </conditionalFormatting>
  <conditionalFormatting sqref="J26">
    <cfRule type="expression" dxfId="35" priority="21">
      <formula>AND(N3=FALSE, O3=FALSE)</formula>
    </cfRule>
    <cfRule type="expression" dxfId="34" priority="22">
      <formula>AND(N3=TRUE, O3=TRUE)</formula>
    </cfRule>
    <cfRule type="expression" dxfId="33" priority="23">
      <formula>AND(O3=TRUE, N3=FALSE)</formula>
    </cfRule>
    <cfRule type="expression" dxfId="32" priority="24">
      <formula>AND(N3=TRUE, O3=FALSE)</formula>
    </cfRule>
  </conditionalFormatting>
  <conditionalFormatting sqref="K26">
    <cfRule type="expression" dxfId="31" priority="17">
      <formula>AND(N3=FALSE, O3=FALSE)</formula>
    </cfRule>
    <cfRule type="expression" dxfId="30" priority="18">
      <formula>AND(N3=TRUE, O3=TRUE)</formula>
    </cfRule>
    <cfRule type="expression" dxfId="29" priority="19">
      <formula>AND(O3=TRUE, N3=FALSE)</formula>
    </cfRule>
    <cfRule type="expression" dxfId="28" priority="20">
      <formula>AND(N3=TRUE, O3=FALSE)</formula>
    </cfRule>
  </conditionalFormatting>
  <conditionalFormatting sqref="I24:K24">
    <cfRule type="expression" dxfId="27" priority="13">
      <formula>AND(N3=FALSE, O3=FALSE)</formula>
    </cfRule>
    <cfRule type="expression" dxfId="26" priority="14">
      <formula>AND(N3=TRUE, O3=TRUE)</formula>
    </cfRule>
    <cfRule type="expression" dxfId="25" priority="15">
      <formula>AND(O3=TRUE, N3=FALSE)</formula>
    </cfRule>
    <cfRule type="expression" dxfId="24" priority="16">
      <formula>AND(N3=TRUE, O3=FALSE)</formula>
    </cfRule>
  </conditionalFormatting>
  <conditionalFormatting sqref="I23:K23">
    <cfRule type="expression" dxfId="23" priority="9">
      <formula>AND(N3=TRUE, O3=FALSE)</formula>
    </cfRule>
    <cfRule type="expression" dxfId="22" priority="10">
      <formula>AND(N3=FALSE, O3=FALSE)</formula>
    </cfRule>
    <cfRule type="expression" dxfId="21" priority="11">
      <formula>AND(N3=TRUE, O3=TRUE)</formula>
    </cfRule>
    <cfRule type="expression" dxfId="20" priority="12">
      <formula>AND(O3=TRUE, P3=FALSE)</formula>
    </cfRule>
  </conditionalFormatting>
  <conditionalFormatting sqref="L19:L20">
    <cfRule type="expression" dxfId="19" priority="7">
      <formula>AND(O3=TRUE, N3=FALSE)</formula>
    </cfRule>
    <cfRule type="expression" dxfId="18" priority="8">
      <formula>AND(N3=TRUE, O3=FALSE)</formula>
    </cfRule>
  </conditionalFormatting>
  <conditionalFormatting sqref="L33:L35">
    <cfRule type="expression" dxfId="17" priority="65">
      <formula>AND(O9=TRUE, N9=FALSE)</formula>
    </cfRule>
    <cfRule type="expression" dxfId="16" priority="66">
      <formula>AND(N9=TRUE, O9=FALSE)</formula>
    </cfRule>
  </conditionalFormatting>
  <conditionalFormatting sqref="L32">
    <cfRule type="expression" dxfId="15" priority="74">
      <formula>AND(O9=TRUE, N9=FALSE)</formula>
    </cfRule>
    <cfRule type="expression" dxfId="14" priority="75">
      <formula>AND(N9=TRUE, O9=FALSE)</formula>
    </cfRule>
  </conditionalFormatting>
  <conditionalFormatting sqref="L31">
    <cfRule type="expression" dxfId="13" priority="76">
      <formula>AND(O9=TRUE, N9=FALSE)</formula>
    </cfRule>
    <cfRule type="expression" dxfId="12" priority="77">
      <formula>AND(N9=TRUE, O9=FALSE)</formula>
    </cfRule>
  </conditionalFormatting>
  <conditionalFormatting sqref="L22:L24">
    <cfRule type="expression" dxfId="11" priority="94">
      <formula>AND(O4=TRUE, N4=FALSE)</formula>
    </cfRule>
    <cfRule type="expression" dxfId="10" priority="95">
      <formula>AND(N4=TRUE, O4=FALSE)</formula>
    </cfRule>
  </conditionalFormatting>
  <conditionalFormatting sqref="L21">
    <cfRule type="expression" dxfId="9" priority="98">
      <formula>AND(O4=TRUE, N4=FALSE)</formula>
    </cfRule>
    <cfRule type="expression" dxfId="8" priority="99">
      <formula>AND(N4=TRUE, O4=FALSE)</formula>
    </cfRule>
  </conditionalFormatting>
  <conditionalFormatting sqref="B23">
    <cfRule type="expression" dxfId="7" priority="5">
      <formula>AND(N3=TRUE,O3=TRUE)</formula>
    </cfRule>
    <cfRule type="expression" dxfId="6" priority="6">
      <formula>AND(N3=FALSE,O3=FALSE)</formula>
    </cfRule>
  </conditionalFormatting>
  <conditionalFormatting sqref="L26:L30">
    <cfRule type="expression" dxfId="5" priority="103">
      <formula>AND(O5=TRUE, N5=FALSE)</formula>
    </cfRule>
    <cfRule type="expression" dxfId="4" priority="104">
      <formula>AND(N5=TRUE, O5=FALSE)</formula>
    </cfRule>
  </conditionalFormatting>
  <conditionalFormatting sqref="L25">
    <cfRule type="expression" dxfId="3" priority="115">
      <formula>AND(O5=TRUE, N5=FALSE)</formula>
    </cfRule>
    <cfRule type="expression" dxfId="2" priority="116">
      <formula>AND(N5=TRUE, O5=FALSE)</formula>
    </cfRule>
  </conditionalFormatting>
  <conditionalFormatting sqref="L36">
    <cfRule type="expression" dxfId="1" priority="119">
      <formula>AND(O10=TRUE, N10=FALSE)</formula>
    </cfRule>
    <cfRule type="expression" dxfId="0" priority="120">
      <formula>AND(N10=TRUE, O10=FALSE)</formula>
    </cfRule>
  </conditionalFormatting>
  <dataValidations count="4">
    <dataValidation type="list" allowBlank="1" showInputMessage="1" showErrorMessage="1" sqref="I21:K21" xr:uid="{00000000-0002-0000-1300-000000000000}">
      <formula1>"Demand Draft,Banker's Cheque, Bank Guarantee, FDR"</formula1>
    </dataValidation>
    <dataValidation type="list" allowBlank="1" showInputMessage="1" showErrorMessage="1" sqref="K25:K26" xr:uid="{00000000-0002-0000-1300-000001000000}">
      <formula1>$O$71:$O$71</formula1>
    </dataValidation>
    <dataValidation type="list" allowBlank="1" showInputMessage="1" showErrorMessage="1" sqref="I25:I26" xr:uid="{00000000-0002-0000-1300-000002000000}">
      <formula1>$M$71:$M$95</formula1>
    </dataValidation>
    <dataValidation type="list" allowBlank="1" showInputMessage="1" showErrorMessage="1" sqref="J25:J26" xr:uid="{00000000-0002-0000-1300-000003000000}">
      <formula1>$N$71:$N$76</formula1>
    </dataValidation>
  </dataValidations>
  <pageMargins left="0.59" right="0.46" top="0.59055118110236227" bottom="0.59055118110236227" header="0.35433070866141736" footer="0.35433070866141736"/>
  <pageSetup scale="58" orientation="portrait" r:id="rId13"/>
  <headerFooter alignWithMargins="0">
    <oddFooter>&amp;R&amp;"Book Antiqua,Bold"&amp;8 Page &amp;P of &amp;N</oddFooter>
  </headerFooter>
  <rowBreaks count="2" manualBreakCount="2">
    <brk id="28" max="11" man="1"/>
    <brk id="71" max="13" man="1"/>
  </rowBreaks>
  <drawing r:id="rId14"/>
  <legacyDrawing r:id="rId15"/>
  <mc:AlternateContent xmlns:mc="http://schemas.openxmlformats.org/markup-compatibility/2006">
    <mc:Choice Requires="x14">
      <controls>
        <mc:AlternateContent xmlns:mc="http://schemas.openxmlformats.org/markup-compatibility/2006">
          <mc:Choice Requires="x14">
            <control shapeId="69633" r:id="rId16" name="Check Box 1">
              <controlPr defaultSize="0" autoFill="0" autoLine="0" autoPict="0">
                <anchor moveWithCells="1">
                  <from>
                    <xdr:col>9</xdr:col>
                    <xdr:colOff>335280</xdr:colOff>
                    <xdr:row>18</xdr:row>
                    <xdr:rowOff>571500</xdr:rowOff>
                  </from>
                  <to>
                    <xdr:col>10</xdr:col>
                    <xdr:colOff>121920</xdr:colOff>
                    <xdr:row>19</xdr:row>
                    <xdr:rowOff>228600</xdr:rowOff>
                  </to>
                </anchor>
              </controlPr>
            </control>
          </mc:Choice>
        </mc:AlternateContent>
        <mc:AlternateContent xmlns:mc="http://schemas.openxmlformats.org/markup-compatibility/2006">
          <mc:Choice Requires="x14">
            <control shapeId="69634" r:id="rId17" name="Check Box 2">
              <controlPr defaultSize="0" autoFill="0" autoLine="0" autoPict="0">
                <anchor moveWithCells="1">
                  <from>
                    <xdr:col>10</xdr:col>
                    <xdr:colOff>213360</xdr:colOff>
                    <xdr:row>19</xdr:row>
                    <xdr:rowOff>22860</xdr:rowOff>
                  </from>
                  <to>
                    <xdr:col>11</xdr:col>
                    <xdr:colOff>0</xdr:colOff>
                    <xdr:row>19</xdr:row>
                    <xdr:rowOff>251460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19</vt:i4>
      </vt:variant>
    </vt:vector>
  </HeadingPairs>
  <TitlesOfParts>
    <vt:vector size="39" baseType="lpstr">
      <vt:lpstr>Basic</vt:lpstr>
      <vt:lpstr>Cover</vt:lpstr>
      <vt:lpstr>Names of Bidder</vt:lpstr>
      <vt:lpstr>Attach 3(JV)</vt:lpstr>
      <vt:lpstr>Attach 3 (QR)</vt:lpstr>
      <vt:lpstr>Attach 4</vt:lpstr>
      <vt:lpstr>Attach 5</vt:lpstr>
      <vt:lpstr>Attach 5A</vt:lpstr>
      <vt:lpstr>Attach 6</vt:lpstr>
      <vt:lpstr>Attach 7</vt:lpstr>
      <vt:lpstr>Attach 7A</vt:lpstr>
      <vt:lpstr>Attach 8</vt:lpstr>
      <vt:lpstr>Attach 9 </vt:lpstr>
      <vt:lpstr>Attach 10</vt:lpstr>
      <vt:lpstr>Attach 11</vt:lpstr>
      <vt:lpstr>Attach 11-IP</vt:lpstr>
      <vt:lpstr>Attach 12</vt:lpstr>
      <vt:lpstr>Attach 13</vt:lpstr>
      <vt:lpstr>N to W</vt:lpstr>
      <vt:lpstr>Bid Form 1st Envelope </vt:lpstr>
      <vt:lpstr>'Attach 10'!Print_Area</vt:lpstr>
      <vt:lpstr>'Attach 11'!Print_Area</vt:lpstr>
      <vt:lpstr>'Attach 11-IP'!Print_Area</vt:lpstr>
      <vt:lpstr>'Attach 12'!Print_Area</vt:lpstr>
      <vt:lpstr>'Attach 13'!Print_Area</vt:lpstr>
      <vt:lpstr>'Attach 3 (QR)'!Print_Area</vt:lpstr>
      <vt:lpstr>'Attach 3(JV)'!Print_Area</vt:lpstr>
      <vt:lpstr>'Attach 4'!Print_Area</vt:lpstr>
      <vt:lpstr>'Attach 5'!Print_Area</vt:lpstr>
      <vt:lpstr>'Attach 5A'!Print_Area</vt:lpstr>
      <vt:lpstr>'Attach 6'!Print_Area</vt:lpstr>
      <vt:lpstr>'Attach 7'!Print_Area</vt:lpstr>
      <vt:lpstr>'Attach 7A'!Print_Area</vt:lpstr>
      <vt:lpstr>'Attach 8'!Print_Area</vt:lpstr>
      <vt:lpstr>'Attach 9 '!Print_Area</vt:lpstr>
      <vt:lpstr>'Bid Form 1st Envelope '!Print_Area</vt:lpstr>
      <vt:lpstr>'Names of Bidder'!Print_Area</vt:lpstr>
      <vt:lpstr>'Attach 12'!Print_Titles</vt:lpstr>
      <vt:lpstr>'Attach 7'!Print_Titles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NEHA SINHA {Neha Sinha}</cp:lastModifiedBy>
  <cp:lastPrinted>2020-02-05T09:29:24Z</cp:lastPrinted>
  <dcterms:created xsi:type="dcterms:W3CDTF">2010-09-27T08:09:01Z</dcterms:created>
  <dcterms:modified xsi:type="dcterms:W3CDTF">2020-02-05T09:30:36Z</dcterms:modified>
</cp:coreProperties>
</file>